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H84" i="1"/>
  <c r="I82" i="1"/>
  <c r="H82" i="1"/>
  <c r="H80" i="1"/>
  <c r="D80" i="1"/>
  <c r="G80" i="1" s="1"/>
  <c r="I80" i="1" s="1"/>
  <c r="H78" i="1"/>
  <c r="D78" i="1"/>
  <c r="G78" i="1" s="1"/>
  <c r="I78" i="1" s="1"/>
  <c r="I75" i="1"/>
  <c r="H75" i="1"/>
  <c r="D75" i="1"/>
  <c r="I71" i="1"/>
  <c r="H71" i="1"/>
  <c r="I69" i="1"/>
  <c r="H69" i="1"/>
  <c r="I67" i="1"/>
  <c r="H67" i="1"/>
  <c r="I65" i="1"/>
  <c r="H65" i="1"/>
  <c r="I62" i="1"/>
  <c r="H62" i="1"/>
  <c r="H60" i="1"/>
  <c r="D60" i="1"/>
  <c r="G60" i="1" s="1"/>
  <c r="I60" i="1" s="1"/>
  <c r="H58" i="1"/>
  <c r="G58" i="1"/>
  <c r="I58" i="1" s="1"/>
  <c r="I56" i="1"/>
  <c r="H56" i="1"/>
  <c r="D56" i="1"/>
  <c r="I54" i="1"/>
  <c r="H54" i="1"/>
  <c r="D54" i="1"/>
  <c r="I51" i="1"/>
  <c r="H51" i="1"/>
  <c r="D51" i="1"/>
  <c r="H49" i="1"/>
  <c r="D49" i="1"/>
  <c r="G49" i="1" s="1"/>
  <c r="I49" i="1" s="1"/>
  <c r="H47" i="1"/>
  <c r="D47" i="1"/>
  <c r="G47" i="1" s="1"/>
  <c r="I47" i="1" s="1"/>
  <c r="H45" i="1"/>
  <c r="D45" i="1"/>
  <c r="G45" i="1" s="1"/>
  <c r="I45" i="1" s="1"/>
  <c r="I43" i="1"/>
  <c r="H43" i="1"/>
  <c r="D43" i="1"/>
  <c r="I41" i="1"/>
  <c r="H41" i="1"/>
  <c r="I39" i="1"/>
  <c r="H39" i="1"/>
  <c r="H37" i="1"/>
  <c r="D37" i="1"/>
  <c r="G37" i="1" s="1"/>
  <c r="I37" i="1" s="1"/>
  <c r="G35" i="1"/>
  <c r="I35" i="1" s="1"/>
  <c r="F35" i="1"/>
  <c r="H35" i="1" s="1"/>
  <c r="D35" i="1"/>
  <c r="I33" i="1"/>
  <c r="H33" i="1"/>
  <c r="D33" i="1"/>
  <c r="H30" i="1"/>
  <c r="H28" i="1"/>
  <c r="D28" i="1"/>
  <c r="G28" i="1" s="1"/>
  <c r="I28" i="1" s="1"/>
  <c r="H26" i="1"/>
  <c r="D26" i="1"/>
  <c r="G26" i="1" s="1"/>
  <c r="I26" i="1" s="1"/>
  <c r="I23" i="1"/>
  <c r="H23" i="1"/>
  <c r="H20" i="1"/>
  <c r="I17" i="1"/>
  <c r="H17" i="1"/>
  <c r="I15" i="1"/>
  <c r="H15" i="1"/>
  <c r="E13" i="1"/>
  <c r="E15" i="1" s="1"/>
  <c r="D13" i="1"/>
  <c r="I11" i="1"/>
  <c r="H11" i="1"/>
  <c r="D11" i="1"/>
  <c r="D7" i="1"/>
</calcChain>
</file>

<file path=xl/sharedStrings.xml><?xml version="1.0" encoding="utf-8"?>
<sst xmlns="http://schemas.openxmlformats.org/spreadsheetml/2006/main" count="252" uniqueCount="178">
  <si>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</si>
  <si>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</si>
  <si>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</si>
  <si>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</si>
  <si>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</si>
  <si>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</si>
  <si>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</si>
  <si>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</si>
  <si>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</si>
  <si>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</si>
  <si>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</si>
  <si>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</si>
  <si>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</si>
  <si>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</si>
  <si>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</si>
  <si>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 xml:space="preserve">ซื้อกล้องวิดีโอสำหรับบันทึกภาพติดหมวกกันกระสุนและอุปกรณ์ กรมสอบสวนคดีพิเศษ แขวงทุ่งสองห้อง เขตหลักสี่ กรุงเทพมหานคร 36 ชุด ปีงบประมาณ พ.ศ. 2568 (ครั้งที่ 2) </t>
  </si>
  <si>
    <t>ประกวดราคาอิเล็กทรอนิกส์ (e-bidding)</t>
  </si>
  <si>
    <t>บริษัท อินโวสตาร์ จำกัด</t>
  </si>
  <si>
    <t>เป็นผู้มีคุณสมบัติและ
ข้อเสนอทางเทคนิค 
ถูกต้องครบถ้วนและ
เป็นผู้เสนอราคา 
ต่ำสุด</t>
  </si>
  <si>
    <t>73/2568
20/05/2568</t>
  </si>
  <si>
    <t>บริษัท บุญเศรษฐี 99 จำกัด</t>
  </si>
  <si>
    <t>บริษัท เรย์สทอร์ม จำกัด</t>
  </si>
  <si>
    <t>บริษัท พี. อินเตอร์ เทรด จำกัด</t>
  </si>
  <si>
    <t>ซื้อครุภัณฑ์อากาศยานไร้คนขับสำหรับการปฏิบัติการทางยุทธวิธี พร้อมอุปกรณ์ กรมสอบสวนคดีพิเศษ แขวงทุ่งสองห้อง เขตหลักสี่ กรุงเทพมหานคร 1 ชุด</t>
  </si>
  <si>
    <t>เฉพาะเจาะจง</t>
  </si>
  <si>
    <t>บริษัท พีเอชที อินเตอร์เทรด จำกัด</t>
  </si>
  <si>
    <t xml:space="preserve">351,422.10
</t>
  </si>
  <si>
    <t>เป็นผู้มีคุณสมบัติ
ตรงตามเงื่อนไข
ที่กำหนด</t>
  </si>
  <si>
    <t>63/2568
28/03/2568</t>
  </si>
  <si>
    <t>จ้างผู้ช่วยนักวิจัย ด้านคอมพิวเตอร์และเครือข่าย โครงการวิจัยพัฒนาแพลตฟอร์ม (Platform) การป้องกันปราบปรามอาชญากรรมพิเศษ (ระยะที่ 2)</t>
  </si>
  <si>
    <t>นางสาวพรหทัย ใหม่ธรรม</t>
  </si>
  <si>
    <t xml:space="preserve">1,450,000.00
</t>
  </si>
  <si>
    <t>บริษัท ไอซีที ดีเวลล็อปเม้นท์ จำกัด</t>
  </si>
  <si>
    <t xml:space="preserve"> 3/2568
25/03/2568</t>
  </si>
  <si>
    <t>จ้างดำเนินการเกี่ยวกับตู้ล่ามแปลภาษาไทย-อังกฤษ พร้อมอุปกรณ์อื่น สำหรับโครงการฝึกอบรมหลักสูตร การป้องกันและปราบปรามการค้ามนุษย์ ๒๐๑ (CTOC TIP 201)</t>
  </si>
  <si>
    <t>บริษัท ยูนีคทรานสเลชั่น จำกัด</t>
  </si>
  <si>
    <t xml:space="preserve">25,252.00
</t>
  </si>
  <si>
    <t xml:space="preserve">004/2568
20/03/2568 </t>
  </si>
  <si>
    <t>ซื้อครุภัณฑ์หูฟังสำหรับการปฏิบัติการทางยุทธวิธีกรมสอบสวนคดีพิเศษ แขวงทุ่งสองห้อง เขตหลักสี่ กรุงเทพมหานคร 36 ชุด (ครั้งที่ 2)</t>
  </si>
  <si>
    <t xml:space="preserve">บริษัท เค ทรี ดีเวลอปเม้นท์ จำกัด </t>
  </si>
  <si>
    <t>เป็นผู้มีคุณสมบัติและข้อเสนอ
ทางเทคนิค ถูกต้องครบถ้วน
และเป็นผู้เสนอราคา ต่ำสุด</t>
  </si>
  <si>
    <t xml:space="preserve"> 64/2568
 31/03/2568</t>
  </si>
  <si>
    <t>บริษัท ฟิกซ์เทค จำกัด</t>
  </si>
  <si>
    <t>ซื้อโครงการปรับปรุงระบบโทรศัพท์ IP PHONE กรมสอบสวนคดีพิเศษ แขวงทุ่งสองห้อง เขตหลักสี่ กรุงเทพมหานคร 1 ระบบ</t>
  </si>
  <si>
    <t>บริษัท ล็อกซเล่ย์ บิซิเนส อินโนเวชั่น จำกัด</t>
  </si>
  <si>
    <t xml:space="preserve">3,696,850.00
</t>
  </si>
  <si>
    <t>65/2568
31/03/2568</t>
  </si>
  <si>
    <t>บริษัท ดีโอ โซลูชั่นส์ จำกัด</t>
  </si>
  <si>
    <t>บริษัท แอ็ดวานซ์ คอมมิวนิเคชั่น เทคโนโลยี จำกัด</t>
  </si>
  <si>
    <t>ซื้อวัสดุคอมพิวเตอร์</t>
  </si>
  <si>
    <t xml:space="preserve">30,000.00
</t>
  </si>
  <si>
    <t>บริษัท ตากอรุณสิน จำกัด</t>
  </si>
  <si>
    <t xml:space="preserve">29,942.88
</t>
  </si>
  <si>
    <t>04/2568
19/03/2568</t>
  </si>
  <si>
    <t>บริษัท เอ็มทีที. ซิสเต็มส์ กรุ๊ป จำกัด</t>
  </si>
  <si>
    <t>บริษัท เอ็น สแควร์ซัพพลาย จำกัด</t>
  </si>
  <si>
    <t>ซื้อหมึกเครื่องพิมพ์เลเซอร์สี ยี่ห้อ Canon รุ่น TA 5200 จำนวน 15 ตลับ</t>
  </si>
  <si>
    <t xml:space="preserve">บริษัท ไอซีที ดีเวลล็อปเม้นท์ จำกัด </t>
  </si>
  <si>
    <t>ซ.61/2568
24/03/2568</t>
  </si>
  <si>
    <t>จ้างรายการจ้างซ่อมบำรุงรถยนต์หมายเลขทะเบียน ฎศ 9683 กท โดยวิธีเฉพาะเจาะจง</t>
  </si>
  <si>
    <t>บริษัท อีซูซุสยามซิตี้ จำกัด</t>
  </si>
  <si>
    <t>59/2568
18/03/2568</t>
  </si>
  <si>
    <t>ซื้อรถปฏิบัติการสื่อสารเคลื่อนที่พร้อมอุปกรณ์ กรมสอบสวนคดีพิเศษ แขวงทุ่งสองห้อง เขตหลักสี่ กรุงเทพมหานคร 1 คัน</t>
  </si>
  <si>
    <t>บริษัท ยูนิเวอร์แซล เมทริกซ์ เทคโนโลยี จำกัด</t>
  </si>
  <si>
    <t>66/2568
31/03/2568</t>
  </si>
  <si>
    <t xml:space="preserve"> บริษัท ซีคอม อินเตอร์เนชั่นแนล จำกัด</t>
  </si>
  <si>
    <t>บริษัท ลองเทอม อีโวลูชั่น จำกัด</t>
  </si>
  <si>
    <t>ซื้อเครื่องขยายเสียงเคลื่อนที่แบบคาดเอวพร้อมไมค์และอุปกรณ์ จำนวน 5 ชุด ปีงบประมาณ พ.ศ. 2568</t>
  </si>
  <si>
    <t xml:space="preserve">58/2568
17/03/2568 </t>
  </si>
  <si>
    <t xml:space="preserve">ซื้อไส้กรองอากาศสำหรับเครื่องฟอกอากาศห้องทำงานผู้บริหาร </t>
  </si>
  <si>
    <t>57/2568
14/03/2568</t>
  </si>
  <si>
    <t>จ้างซ่อมบำรุงรถยนต์หมายเลข ทะเบียน ฎข 4860 กรุงเทพมหานคร</t>
  </si>
  <si>
    <t>บริษัท โตโยต้า เภตรา จำกัด</t>
  </si>
  <si>
    <t>จ. 56/2568
14/03/2568</t>
  </si>
  <si>
    <t>จ้างโครงการจ้างเหมาเขียนโปรแกรมแพลตฟอร์มการจัดเก็บและเชื่อมโยงพยานหลักฐาน</t>
  </si>
  <si>
    <t>บริษัท ดิจิท โซล จำกัด</t>
  </si>
  <si>
    <t xml:space="preserve">439,400.00
</t>
  </si>
  <si>
    <t>62/2568
24/03/2568</t>
  </si>
  <si>
    <t>ซื้อค่าต่อสิทธิ์โปรแกรมบน Server สำหรับอุปกรณ์ถ่ายทอดสัญญาณภาพ ประจำปีงบประมาณ พ.ศ. 2568</t>
  </si>
  <si>
    <t>บริษัท ไทยสกายวิชั่น จำกัด</t>
  </si>
  <si>
    <t xml:space="preserve">197,900.00
</t>
  </si>
  <si>
    <t xml:space="preserve">56/2568
11/03/2568 </t>
  </si>
  <si>
    <t>จ้างฉากหลัง (Backdrop) ชนิดผ้าพิมพ์ 2 ด้าน โครงอลูมิเนียมผสมพลาสติก ขนาดไม่น้อยกว่า 375 X 225 เซนติเมตร จำนวน 1 ชุด</t>
  </si>
  <si>
    <t>บริษัท ทำถูก จำกัด</t>
  </si>
  <si>
    <t xml:space="preserve">22,898.00
</t>
  </si>
  <si>
    <t>53/2568
06/03/2568</t>
  </si>
  <si>
    <t>ซื้อวัสดุอุปกรณ์ไฟฟ้าและวิทยุ จำนวน 6 รายการ</t>
  </si>
  <si>
    <t xml:space="preserve"> 54/2568
06/03/2568</t>
  </si>
  <si>
    <t>จ้างทำป้ายรองอธิบดีกรมสอบสวนคดีพิเศษ จำนวน 4 ท่าน</t>
  </si>
  <si>
    <t xml:space="preserve">บริษัท ไทยไอเดีย กรุ๊ป จำกัด </t>
  </si>
  <si>
    <t>52/2568
06/03/2568</t>
  </si>
  <si>
    <t>จ้างเหมาบริการบำรุงรักษาลิฟท์ (แบบไม่รวมอะไหล่)</t>
  </si>
  <si>
    <t>บริษัท ฮิตาชิ เอลลิเวเตอร์ (ประเทศไทย) จำกัด</t>
  </si>
  <si>
    <t>จ.3/2568
04/03/2568</t>
  </si>
  <si>
    <t>ซื้องานบ้านงานครัว</t>
  </si>
  <si>
    <t xml:space="preserve">8,000.00
</t>
  </si>
  <si>
    <t xml:space="preserve"> 03/2568
04/03/2568</t>
  </si>
  <si>
    <t xml:space="preserve">บริษัท เอ็มทีที. ซิสเต็มส์ กรุ๊ป จำกัด </t>
  </si>
  <si>
    <t>จ้างติดตั้งฟิล์มกรองแสงบริเวณห้องรองอธิบดีกรมสอบสวนคดีพิเศษ</t>
  </si>
  <si>
    <t>บริษัท ดีออกัส จำกัด</t>
  </si>
  <si>
    <t xml:space="preserve">18,601.95
</t>
  </si>
  <si>
    <t>51/2568 
04/03/2568</t>
  </si>
  <si>
    <t>จ้างเหมาบริการ “ล้างและซ่อมแซมแก้ไข บำรุงรักษา เครื่องปรับอากาศ,ระบบแอร์ชิลเลอร์ อาคารกรมสอบสวนคดีพิเศษ” ปีงบประมาณ พ.ศ. 2568</t>
  </si>
  <si>
    <t>ห้างหุ้นส่วนจำกัด พศิน เอ็นจิเนียริ่ง แอนด์ เซอร์วิส</t>
  </si>
  <si>
    <t xml:space="preserve">327,313.00
</t>
  </si>
  <si>
    <t>55/2568
 06/03/2568</t>
  </si>
  <si>
    <t>อต่อสิทธิ์การใช้งานโปรแกรมชุดอุปกรณ์ในการเก็บข้อมูลทางโทรศัพท์เคลื่อนที่ MSAB (XRY) Pro ระยะเวลา 1 ปี จำนวน 1 สิทธิ์ ประจำปีงบประมาณ พ.ศ. 2568</t>
  </si>
  <si>
    <t>บริษัท ไซเบอร์ฟอเรนสิค แอนด์ อินเวสทิเกชั่น จำกัด</t>
  </si>
  <si>
    <t>53/2568
05/03/2568</t>
  </si>
  <si>
    <t xml:space="preserve">จ้างซ่อมแซมผนังห้องสำนักงานรองอธิบดีกรมสอบสวนคดีพิเศษ 1 อาคารกรมสอบสวนคดีพิเศษ </t>
  </si>
  <si>
    <t xml:space="preserve"> บริษัท ดีออกัส จำกัด</t>
  </si>
  <si>
    <t>จ.50/2568
27/02/2568</t>
  </si>
  <si>
    <t>ซื้อวัสดุสำนักงาน</t>
  </si>
  <si>
    <t xml:space="preserve">24,995.72
</t>
  </si>
  <si>
    <t xml:space="preserve">24,995.72
</t>
  </si>
  <si>
    <t>02/2568
21/02/2568</t>
  </si>
  <si>
    <t>ซื้อเสื้อเกราะป้องกันกระสุน ระดับ 3 กรมสอบสวนคดีพิเศษ แขวงทุ่งสองห้อง เขตหลักสี่ กรุงเทพมหานคร 100 ตัว</t>
  </si>
  <si>
    <t>คัดเลือก</t>
  </si>
  <si>
    <t>บริษัท โกลแฟ็บ จำกัด</t>
  </si>
  <si>
    <t>57/2568
11/03/2568</t>
  </si>
  <si>
    <t>ซื้อปืนช็อตไฟฟ้า กรมสอบสวนคดีพิเศษ แขวงทุ่งสองห้อง เขตหลักสี่ กรุงเทพมหานคร 20 ชุด (ครั้งที่ 2)</t>
  </si>
  <si>
    <t xml:space="preserve">1,998,000.00
</t>
  </si>
  <si>
    <t>50/2568
27/02/2568</t>
  </si>
  <si>
    <t>ซื้อกล้องตรวจความร้อน พร้อมอุปกรณ์ กรมสอบสวนคดีพิเศษ แขวงทุ่งสองห้อง เขตหลักสี่ กรุงเทพมหานคร ๒ ชุด</t>
  </si>
  <si>
    <t xml:space="preserve">2,689,659.00
</t>
  </si>
  <si>
    <t xml:space="preserve"> 59/2568
18/03/2568</t>
  </si>
  <si>
    <t>ซื้ออุปกรณ์เพิ่มประสิทธิภาพอาวุธปืนเล็กยาว กรมสอบสวนคดีพิเศษ แขวงทุ่งสองห้อง เขตหลักสี่ กรุงเทพมหานคร 36 ชุด</t>
  </si>
  <si>
    <t xml:space="preserve">6,116,040.00
</t>
  </si>
  <si>
    <t>54/2568
06/03/2568</t>
  </si>
  <si>
    <t xml:space="preserve"> บริษัท เรย์สทอร์ม จำกัด</t>
  </si>
  <si>
    <t>บริษัท กาเตอซ์ อายแวร์ (ประเทศไทย) จำกัด</t>
  </si>
  <si>
    <t>บริษัท เวเลอร์ สแตรติจิก จำกัด</t>
  </si>
  <si>
    <t xml:space="preserve">ซื้อปืนกลมือ ขนาด ๙ มม. พร้อมอุปกรณ์ กรมสอบสวนคดีพิเศษ แขวงทุ่งสองห้อง เขตหลักสี่ กรุงเทพมหานคร ๓๖ ชุด </t>
  </si>
  <si>
    <t>บริษัท เค ทรี ดีเวลอปเม้นท์ จำกัด</t>
  </si>
  <si>
    <t>58/2568
17/03/2568</t>
  </si>
  <si>
    <t xml:space="preserve"> บริษัท ฟิกซ์เทค จำกัด</t>
  </si>
  <si>
    <t>บริษัท สหพิพัฒนกิจ จำกัด</t>
  </si>
  <si>
    <t>ซื้อเก้าอี้ทำงานผู้บริหาร จำนวน 1 ตัว</t>
  </si>
  <si>
    <t>(ซ.) 45/2568 
11/02/2568</t>
  </si>
  <si>
    <t>ซื้อธงกรมสอบสวนคดีพิเศษ จำนวน 2 ผืน</t>
  </si>
  <si>
    <t>ธงชาติหลานหลวง</t>
  </si>
  <si>
    <t>44/2568
11/02/2568</t>
  </si>
  <si>
    <t xml:space="preserve">ซื้อเครื่องมือวัดและตรวจจับคลื่นวิทยุแบบเคลื่อนที่ กรมสอบสวนคดีพิเศษ แขวงทุ่งสองห้อง เขตหลักสี่ กรุงเทพมหานคร จำนวน 1 ชุด </t>
  </si>
  <si>
    <t>บริษัท จันทร์เกษมอินเตอร์เนทชั่นแนล จำกัด</t>
  </si>
  <si>
    <t xml:space="preserve">678,500.00
</t>
  </si>
  <si>
    <t>52/2568
 04/03/2568</t>
  </si>
  <si>
    <t>บริษัท ไออาร์ซี เทคโนโลยีส์ จำกัด</t>
  </si>
  <si>
    <t>จ้างจัดทำสำเนาสำนวน และเอกสารประกอบคดีพิเศษ ที่ 97/2563 พร้อมจัดทำเอกสารเข้าแฟ้ม ปีงบประมาณ พ.ศ. 2568</t>
  </si>
  <si>
    <t xml:space="preserve"> ร้านเปเปอร์ เวิร์ค</t>
  </si>
  <si>
    <t xml:space="preserve">119,480.00
</t>
  </si>
  <si>
    <t>47/2568
18/02/2568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</si>
  <si>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</si>
  <si>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</si>
  <si>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</si>
  <si>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</si>
  <si>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</si>
  <si>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</si>
  <si>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</si>
  <si>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</si>
  <si>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</si>
  <si>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</si>
  <si>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</si>
  <si>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</si>
  <si>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</si>
  <si>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</si>
  <si>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</si>
  <si>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</si>
  <si>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</si>
  <si>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</si>
  <si>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</si>
  <si>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</si>
  <si>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</si>
  <si>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</si>
  <si>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</si>
  <si>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</si>
  <si>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</si>
  <si>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มกราคม 2568 (ปีงบประมาณ พ.ศ. 2568)</t>
  </si>
  <si>
    <t>วันที่.....31.......เดือน............มกราคม .....................พ.ศ......2568 ...........(1)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</si>
</sst>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0"/>
      <color theme="1"/>
      <name val="TH SarabunIT๙"/>
      <family val="2"/>
    </font>
    <font>
      <sz val="10"/>
      <color rgb="FF000000"/>
      <name val="TH SarabunIT๙"/>
      <family val="2"/>
    </font>
    <font>
      <sz val="10"/>
      <name val="TH SarabunIT๙"/>
      <family val="2"/>
    </font>
    <font>
      <sz val="9"/>
      <color rgb="FF000000"/>
      <name val="TH Sarabun New"/>
      <family val="2"/>
    </font>
    <font>
      <sz val="9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7" xfId="0" applyFont="1" applyBorder="1" applyAlignment="1">
      <alignment horizontal="left" vertical="top" wrapText="1"/>
    </xf>
    <xf numFmtId="4" fontId="5" fillId="0" borderId="7" xfId="0" applyNumberFormat="1" applyFont="1" applyBorder="1" applyAlignment="1">
      <alignment vertical="top"/>
    </xf>
    <xf numFmtId="0" fontId="5" fillId="0" borderId="0" xfId="0" applyFont="1"/>
    <xf numFmtId="0" fontId="5" fillId="0" borderId="7" xfId="0" applyFont="1" applyBorder="1" applyAlignment="1">
      <alignment vertical="top"/>
    </xf>
    <xf numFmtId="4" fontId="5" fillId="0" borderId="7" xfId="0" applyNumberFormat="1" applyFont="1" applyBorder="1" applyAlignment="1">
      <alignment horizontal="right" vertical="top"/>
    </xf>
    <xf numFmtId="49" fontId="5" fillId="0" borderId="0" xfId="0" applyNumberFormat="1" applyFont="1"/>
    <xf numFmtId="0" fontId="7" fillId="0" borderId="7" xfId="0" applyNumberFormat="1" applyFont="1" applyFill="1" applyBorder="1" applyAlignment="1" applyProtection="1">
      <alignment vertical="top" wrapText="1"/>
    </xf>
    <xf numFmtId="4" fontId="7" fillId="0" borderId="7" xfId="0" applyNumberFormat="1" applyFont="1" applyBorder="1" applyAlignment="1">
      <alignment horizontal="right" vertical="top" wrapText="1"/>
    </xf>
    <xf numFmtId="0" fontId="7" fillId="0" borderId="0" xfId="0" applyFont="1"/>
    <xf numFmtId="4" fontId="7" fillId="0" borderId="7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Font="1" applyBorder="1" applyAlignment="1">
      <alignment vertical="top"/>
    </xf>
    <xf numFmtId="4" fontId="9" fillId="0" borderId="0" xfId="0" applyNumberFormat="1" applyFont="1" applyBorder="1" applyAlignment="1">
      <alignment horizontal="righ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6" fillId="0" borderId="7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Border="1" applyAlignment="1">
      <alignment horizontal="right" vertical="top"/>
    </xf>
    <xf numFmtId="4" fontId="5" fillId="0" borderId="6" xfId="0" applyNumberFormat="1" applyFont="1" applyBorder="1" applyAlignment="1">
      <alignment horizontal="right" vertical="top"/>
    </xf>
    <xf numFmtId="4" fontId="5" fillId="0" borderId="5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7" fillId="0" borderId="7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Border="1" applyAlignment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/>
    </xf>
    <xf numFmtId="4" fontId="7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center" vertical="top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workbookViewId="0">
      <selection activeCell="A89" sqref="A89:XFD89"/>
    </sheetView>
  </sheetViews>
  <sheetFormatPr defaultRowHeight="21" x14ac:dyDescent="0.4"/>
  <cols>
    <col min="1" max="1" width="7.69921875" style="30" customWidth="1"/>
    <col min="2" max="2" width="32.59765625" style="1" customWidth="1"/>
    <col min="3" max="4" width="15.19921875" style="1" customWidth="1"/>
    <col min="5" max="5" width="10.69921875" style="1" customWidth="1"/>
    <col min="6" max="6" width="22.09765625" style="1" customWidth="1"/>
    <col min="7" max="7" width="15.5976562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2.59765625" style="1" customWidth="1"/>
    <col min="259" max="260" width="15.19921875" style="1" customWidth="1"/>
    <col min="261" max="261" width="10.69921875" style="1" customWidth="1"/>
    <col min="262" max="262" width="22.09765625" style="1" customWidth="1"/>
    <col min="263" max="263" width="15.5976562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2.59765625" style="1" customWidth="1"/>
    <col min="515" max="516" width="15.19921875" style="1" customWidth="1"/>
    <col min="517" max="517" width="10.69921875" style="1" customWidth="1"/>
    <col min="518" max="518" width="22.09765625" style="1" customWidth="1"/>
    <col min="519" max="519" width="15.5976562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2.59765625" style="1" customWidth="1"/>
    <col min="771" max="772" width="15.19921875" style="1" customWidth="1"/>
    <col min="773" max="773" width="10.69921875" style="1" customWidth="1"/>
    <col min="774" max="774" width="22.09765625" style="1" customWidth="1"/>
    <col min="775" max="775" width="15.5976562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2.59765625" style="1" customWidth="1"/>
    <col min="1027" max="1028" width="15.19921875" style="1" customWidth="1"/>
    <col min="1029" max="1029" width="10.69921875" style="1" customWidth="1"/>
    <col min="1030" max="1030" width="22.09765625" style="1" customWidth="1"/>
    <col min="1031" max="1031" width="15.5976562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2.59765625" style="1" customWidth="1"/>
    <col min="1283" max="1284" width="15.19921875" style="1" customWidth="1"/>
    <col min="1285" max="1285" width="10.69921875" style="1" customWidth="1"/>
    <col min="1286" max="1286" width="22.09765625" style="1" customWidth="1"/>
    <col min="1287" max="1287" width="15.5976562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2.59765625" style="1" customWidth="1"/>
    <col min="1539" max="1540" width="15.19921875" style="1" customWidth="1"/>
    <col min="1541" max="1541" width="10.69921875" style="1" customWidth="1"/>
    <col min="1542" max="1542" width="22.09765625" style="1" customWidth="1"/>
    <col min="1543" max="1543" width="15.5976562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2.59765625" style="1" customWidth="1"/>
    <col min="1795" max="1796" width="15.19921875" style="1" customWidth="1"/>
    <col min="1797" max="1797" width="10.69921875" style="1" customWidth="1"/>
    <col min="1798" max="1798" width="22.09765625" style="1" customWidth="1"/>
    <col min="1799" max="1799" width="15.5976562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2.59765625" style="1" customWidth="1"/>
    <col min="2051" max="2052" width="15.19921875" style="1" customWidth="1"/>
    <col min="2053" max="2053" width="10.69921875" style="1" customWidth="1"/>
    <col min="2054" max="2054" width="22.09765625" style="1" customWidth="1"/>
    <col min="2055" max="2055" width="15.5976562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2.59765625" style="1" customWidth="1"/>
    <col min="2307" max="2308" width="15.19921875" style="1" customWidth="1"/>
    <col min="2309" max="2309" width="10.69921875" style="1" customWidth="1"/>
    <col min="2310" max="2310" width="22.09765625" style="1" customWidth="1"/>
    <col min="2311" max="2311" width="15.5976562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2.59765625" style="1" customWidth="1"/>
    <col min="2563" max="2564" width="15.19921875" style="1" customWidth="1"/>
    <col min="2565" max="2565" width="10.69921875" style="1" customWidth="1"/>
    <col min="2566" max="2566" width="22.09765625" style="1" customWidth="1"/>
    <col min="2567" max="2567" width="15.5976562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2.59765625" style="1" customWidth="1"/>
    <col min="2819" max="2820" width="15.19921875" style="1" customWidth="1"/>
    <col min="2821" max="2821" width="10.69921875" style="1" customWidth="1"/>
    <col min="2822" max="2822" width="22.09765625" style="1" customWidth="1"/>
    <col min="2823" max="2823" width="15.5976562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2.59765625" style="1" customWidth="1"/>
    <col min="3075" max="3076" width="15.19921875" style="1" customWidth="1"/>
    <col min="3077" max="3077" width="10.69921875" style="1" customWidth="1"/>
    <col min="3078" max="3078" width="22.09765625" style="1" customWidth="1"/>
    <col min="3079" max="3079" width="15.5976562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2.59765625" style="1" customWidth="1"/>
    <col min="3331" max="3332" width="15.19921875" style="1" customWidth="1"/>
    <col min="3333" max="3333" width="10.69921875" style="1" customWidth="1"/>
    <col min="3334" max="3334" width="22.09765625" style="1" customWidth="1"/>
    <col min="3335" max="3335" width="15.5976562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2.59765625" style="1" customWidth="1"/>
    <col min="3587" max="3588" width="15.19921875" style="1" customWidth="1"/>
    <col min="3589" max="3589" width="10.69921875" style="1" customWidth="1"/>
    <col min="3590" max="3590" width="22.09765625" style="1" customWidth="1"/>
    <col min="3591" max="3591" width="15.5976562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2.59765625" style="1" customWidth="1"/>
    <col min="3843" max="3844" width="15.19921875" style="1" customWidth="1"/>
    <col min="3845" max="3845" width="10.69921875" style="1" customWidth="1"/>
    <col min="3846" max="3846" width="22.09765625" style="1" customWidth="1"/>
    <col min="3847" max="3847" width="15.5976562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2.59765625" style="1" customWidth="1"/>
    <col min="4099" max="4100" width="15.19921875" style="1" customWidth="1"/>
    <col min="4101" max="4101" width="10.69921875" style="1" customWidth="1"/>
    <col min="4102" max="4102" width="22.09765625" style="1" customWidth="1"/>
    <col min="4103" max="4103" width="15.5976562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2.59765625" style="1" customWidth="1"/>
    <col min="4355" max="4356" width="15.19921875" style="1" customWidth="1"/>
    <col min="4357" max="4357" width="10.69921875" style="1" customWidth="1"/>
    <col min="4358" max="4358" width="22.09765625" style="1" customWidth="1"/>
    <col min="4359" max="4359" width="15.5976562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2.59765625" style="1" customWidth="1"/>
    <col min="4611" max="4612" width="15.19921875" style="1" customWidth="1"/>
    <col min="4613" max="4613" width="10.69921875" style="1" customWidth="1"/>
    <col min="4614" max="4614" width="22.09765625" style="1" customWidth="1"/>
    <col min="4615" max="4615" width="15.5976562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2.59765625" style="1" customWidth="1"/>
    <col min="4867" max="4868" width="15.19921875" style="1" customWidth="1"/>
    <col min="4869" max="4869" width="10.69921875" style="1" customWidth="1"/>
    <col min="4870" max="4870" width="22.09765625" style="1" customWidth="1"/>
    <col min="4871" max="4871" width="15.5976562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2.59765625" style="1" customWidth="1"/>
    <col min="5123" max="5124" width="15.19921875" style="1" customWidth="1"/>
    <col min="5125" max="5125" width="10.69921875" style="1" customWidth="1"/>
    <col min="5126" max="5126" width="22.09765625" style="1" customWidth="1"/>
    <col min="5127" max="5127" width="15.5976562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2.59765625" style="1" customWidth="1"/>
    <col min="5379" max="5380" width="15.19921875" style="1" customWidth="1"/>
    <col min="5381" max="5381" width="10.69921875" style="1" customWidth="1"/>
    <col min="5382" max="5382" width="22.09765625" style="1" customWidth="1"/>
    <col min="5383" max="5383" width="15.5976562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2.59765625" style="1" customWidth="1"/>
    <col min="5635" max="5636" width="15.19921875" style="1" customWidth="1"/>
    <col min="5637" max="5637" width="10.69921875" style="1" customWidth="1"/>
    <col min="5638" max="5638" width="22.09765625" style="1" customWidth="1"/>
    <col min="5639" max="5639" width="15.5976562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2.59765625" style="1" customWidth="1"/>
    <col min="5891" max="5892" width="15.19921875" style="1" customWidth="1"/>
    <col min="5893" max="5893" width="10.69921875" style="1" customWidth="1"/>
    <col min="5894" max="5894" width="22.09765625" style="1" customWidth="1"/>
    <col min="5895" max="5895" width="15.5976562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2.59765625" style="1" customWidth="1"/>
    <col min="6147" max="6148" width="15.19921875" style="1" customWidth="1"/>
    <col min="6149" max="6149" width="10.69921875" style="1" customWidth="1"/>
    <col min="6150" max="6150" width="22.09765625" style="1" customWidth="1"/>
    <col min="6151" max="6151" width="15.5976562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2.59765625" style="1" customWidth="1"/>
    <col min="6403" max="6404" width="15.19921875" style="1" customWidth="1"/>
    <col min="6405" max="6405" width="10.69921875" style="1" customWidth="1"/>
    <col min="6406" max="6406" width="22.09765625" style="1" customWidth="1"/>
    <col min="6407" max="6407" width="15.5976562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2.59765625" style="1" customWidth="1"/>
    <col min="6659" max="6660" width="15.19921875" style="1" customWidth="1"/>
    <col min="6661" max="6661" width="10.69921875" style="1" customWidth="1"/>
    <col min="6662" max="6662" width="22.09765625" style="1" customWidth="1"/>
    <col min="6663" max="6663" width="15.5976562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2.59765625" style="1" customWidth="1"/>
    <col min="6915" max="6916" width="15.19921875" style="1" customWidth="1"/>
    <col min="6917" max="6917" width="10.69921875" style="1" customWidth="1"/>
    <col min="6918" max="6918" width="22.09765625" style="1" customWidth="1"/>
    <col min="6919" max="6919" width="15.5976562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2.59765625" style="1" customWidth="1"/>
    <col min="7171" max="7172" width="15.19921875" style="1" customWidth="1"/>
    <col min="7173" max="7173" width="10.69921875" style="1" customWidth="1"/>
    <col min="7174" max="7174" width="22.09765625" style="1" customWidth="1"/>
    <col min="7175" max="7175" width="15.5976562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2.59765625" style="1" customWidth="1"/>
    <col min="7427" max="7428" width="15.19921875" style="1" customWidth="1"/>
    <col min="7429" max="7429" width="10.69921875" style="1" customWidth="1"/>
    <col min="7430" max="7430" width="22.09765625" style="1" customWidth="1"/>
    <col min="7431" max="7431" width="15.5976562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2.59765625" style="1" customWidth="1"/>
    <col min="7683" max="7684" width="15.19921875" style="1" customWidth="1"/>
    <col min="7685" max="7685" width="10.69921875" style="1" customWidth="1"/>
    <col min="7686" max="7686" width="22.09765625" style="1" customWidth="1"/>
    <col min="7687" max="7687" width="15.5976562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2.59765625" style="1" customWidth="1"/>
    <col min="7939" max="7940" width="15.19921875" style="1" customWidth="1"/>
    <col min="7941" max="7941" width="10.69921875" style="1" customWidth="1"/>
    <col min="7942" max="7942" width="22.09765625" style="1" customWidth="1"/>
    <col min="7943" max="7943" width="15.5976562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2.59765625" style="1" customWidth="1"/>
    <col min="8195" max="8196" width="15.19921875" style="1" customWidth="1"/>
    <col min="8197" max="8197" width="10.69921875" style="1" customWidth="1"/>
    <col min="8198" max="8198" width="22.09765625" style="1" customWidth="1"/>
    <col min="8199" max="8199" width="15.5976562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2.59765625" style="1" customWidth="1"/>
    <col min="8451" max="8452" width="15.19921875" style="1" customWidth="1"/>
    <col min="8453" max="8453" width="10.69921875" style="1" customWidth="1"/>
    <col min="8454" max="8454" width="22.09765625" style="1" customWidth="1"/>
    <col min="8455" max="8455" width="15.5976562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2.59765625" style="1" customWidth="1"/>
    <col min="8707" max="8708" width="15.19921875" style="1" customWidth="1"/>
    <col min="8709" max="8709" width="10.69921875" style="1" customWidth="1"/>
    <col min="8710" max="8710" width="22.09765625" style="1" customWidth="1"/>
    <col min="8711" max="8711" width="15.5976562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2.59765625" style="1" customWidth="1"/>
    <col min="8963" max="8964" width="15.19921875" style="1" customWidth="1"/>
    <col min="8965" max="8965" width="10.69921875" style="1" customWidth="1"/>
    <col min="8966" max="8966" width="22.09765625" style="1" customWidth="1"/>
    <col min="8967" max="8967" width="15.5976562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2.59765625" style="1" customWidth="1"/>
    <col min="9219" max="9220" width="15.19921875" style="1" customWidth="1"/>
    <col min="9221" max="9221" width="10.69921875" style="1" customWidth="1"/>
    <col min="9222" max="9222" width="22.09765625" style="1" customWidth="1"/>
    <col min="9223" max="9223" width="15.5976562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2.59765625" style="1" customWidth="1"/>
    <col min="9475" max="9476" width="15.19921875" style="1" customWidth="1"/>
    <col min="9477" max="9477" width="10.69921875" style="1" customWidth="1"/>
    <col min="9478" max="9478" width="22.09765625" style="1" customWidth="1"/>
    <col min="9479" max="9479" width="15.5976562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2.59765625" style="1" customWidth="1"/>
    <col min="9731" max="9732" width="15.19921875" style="1" customWidth="1"/>
    <col min="9733" max="9733" width="10.69921875" style="1" customWidth="1"/>
    <col min="9734" max="9734" width="22.09765625" style="1" customWidth="1"/>
    <col min="9735" max="9735" width="15.5976562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2.59765625" style="1" customWidth="1"/>
    <col min="9987" max="9988" width="15.19921875" style="1" customWidth="1"/>
    <col min="9989" max="9989" width="10.69921875" style="1" customWidth="1"/>
    <col min="9990" max="9990" width="22.09765625" style="1" customWidth="1"/>
    <col min="9991" max="9991" width="15.5976562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2.59765625" style="1" customWidth="1"/>
    <col min="10243" max="10244" width="15.19921875" style="1" customWidth="1"/>
    <col min="10245" max="10245" width="10.69921875" style="1" customWidth="1"/>
    <col min="10246" max="10246" width="22.09765625" style="1" customWidth="1"/>
    <col min="10247" max="10247" width="15.5976562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2.59765625" style="1" customWidth="1"/>
    <col min="10499" max="10500" width="15.19921875" style="1" customWidth="1"/>
    <col min="10501" max="10501" width="10.69921875" style="1" customWidth="1"/>
    <col min="10502" max="10502" width="22.09765625" style="1" customWidth="1"/>
    <col min="10503" max="10503" width="15.5976562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2.59765625" style="1" customWidth="1"/>
    <col min="10755" max="10756" width="15.19921875" style="1" customWidth="1"/>
    <col min="10757" max="10757" width="10.69921875" style="1" customWidth="1"/>
    <col min="10758" max="10758" width="22.09765625" style="1" customWidth="1"/>
    <col min="10759" max="10759" width="15.5976562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2.59765625" style="1" customWidth="1"/>
    <col min="11011" max="11012" width="15.19921875" style="1" customWidth="1"/>
    <col min="11013" max="11013" width="10.69921875" style="1" customWidth="1"/>
    <col min="11014" max="11014" width="22.09765625" style="1" customWidth="1"/>
    <col min="11015" max="11015" width="15.5976562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2.59765625" style="1" customWidth="1"/>
    <col min="11267" max="11268" width="15.19921875" style="1" customWidth="1"/>
    <col min="11269" max="11269" width="10.69921875" style="1" customWidth="1"/>
    <col min="11270" max="11270" width="22.09765625" style="1" customWidth="1"/>
    <col min="11271" max="11271" width="15.5976562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2.59765625" style="1" customWidth="1"/>
    <col min="11523" max="11524" width="15.19921875" style="1" customWidth="1"/>
    <col min="11525" max="11525" width="10.69921875" style="1" customWidth="1"/>
    <col min="11526" max="11526" width="22.09765625" style="1" customWidth="1"/>
    <col min="11527" max="11527" width="15.5976562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2.59765625" style="1" customWidth="1"/>
    <col min="11779" max="11780" width="15.19921875" style="1" customWidth="1"/>
    <col min="11781" max="11781" width="10.69921875" style="1" customWidth="1"/>
    <col min="11782" max="11782" width="22.09765625" style="1" customWidth="1"/>
    <col min="11783" max="11783" width="15.5976562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2.59765625" style="1" customWidth="1"/>
    <col min="12035" max="12036" width="15.19921875" style="1" customWidth="1"/>
    <col min="12037" max="12037" width="10.69921875" style="1" customWidth="1"/>
    <col min="12038" max="12038" width="22.09765625" style="1" customWidth="1"/>
    <col min="12039" max="12039" width="15.5976562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2.59765625" style="1" customWidth="1"/>
    <col min="12291" max="12292" width="15.19921875" style="1" customWidth="1"/>
    <col min="12293" max="12293" width="10.69921875" style="1" customWidth="1"/>
    <col min="12294" max="12294" width="22.09765625" style="1" customWidth="1"/>
    <col min="12295" max="12295" width="15.5976562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2.59765625" style="1" customWidth="1"/>
    <col min="12547" max="12548" width="15.19921875" style="1" customWidth="1"/>
    <col min="12549" max="12549" width="10.69921875" style="1" customWidth="1"/>
    <col min="12550" max="12550" width="22.09765625" style="1" customWidth="1"/>
    <col min="12551" max="12551" width="15.5976562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2.59765625" style="1" customWidth="1"/>
    <col min="12803" max="12804" width="15.19921875" style="1" customWidth="1"/>
    <col min="12805" max="12805" width="10.69921875" style="1" customWidth="1"/>
    <col min="12806" max="12806" width="22.09765625" style="1" customWidth="1"/>
    <col min="12807" max="12807" width="15.5976562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2.59765625" style="1" customWidth="1"/>
    <col min="13059" max="13060" width="15.19921875" style="1" customWidth="1"/>
    <col min="13061" max="13061" width="10.69921875" style="1" customWidth="1"/>
    <col min="13062" max="13062" width="22.09765625" style="1" customWidth="1"/>
    <col min="13063" max="13063" width="15.5976562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2.59765625" style="1" customWidth="1"/>
    <col min="13315" max="13316" width="15.19921875" style="1" customWidth="1"/>
    <col min="13317" max="13317" width="10.69921875" style="1" customWidth="1"/>
    <col min="13318" max="13318" width="22.09765625" style="1" customWidth="1"/>
    <col min="13319" max="13319" width="15.5976562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2.59765625" style="1" customWidth="1"/>
    <col min="13571" max="13572" width="15.19921875" style="1" customWidth="1"/>
    <col min="13573" max="13573" width="10.69921875" style="1" customWidth="1"/>
    <col min="13574" max="13574" width="22.09765625" style="1" customWidth="1"/>
    <col min="13575" max="13575" width="15.5976562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2.59765625" style="1" customWidth="1"/>
    <col min="13827" max="13828" width="15.19921875" style="1" customWidth="1"/>
    <col min="13829" max="13829" width="10.69921875" style="1" customWidth="1"/>
    <col min="13830" max="13830" width="22.09765625" style="1" customWidth="1"/>
    <col min="13831" max="13831" width="15.5976562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2.59765625" style="1" customWidth="1"/>
    <col min="14083" max="14084" width="15.19921875" style="1" customWidth="1"/>
    <col min="14085" max="14085" width="10.69921875" style="1" customWidth="1"/>
    <col min="14086" max="14086" width="22.09765625" style="1" customWidth="1"/>
    <col min="14087" max="14087" width="15.5976562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2.59765625" style="1" customWidth="1"/>
    <col min="14339" max="14340" width="15.19921875" style="1" customWidth="1"/>
    <col min="14341" max="14341" width="10.69921875" style="1" customWidth="1"/>
    <col min="14342" max="14342" width="22.09765625" style="1" customWidth="1"/>
    <col min="14343" max="14343" width="15.5976562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2.59765625" style="1" customWidth="1"/>
    <col min="14595" max="14596" width="15.19921875" style="1" customWidth="1"/>
    <col min="14597" max="14597" width="10.69921875" style="1" customWidth="1"/>
    <col min="14598" max="14598" width="22.09765625" style="1" customWidth="1"/>
    <col min="14599" max="14599" width="15.5976562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2.59765625" style="1" customWidth="1"/>
    <col min="14851" max="14852" width="15.19921875" style="1" customWidth="1"/>
    <col min="14853" max="14853" width="10.69921875" style="1" customWidth="1"/>
    <col min="14854" max="14854" width="22.09765625" style="1" customWidth="1"/>
    <col min="14855" max="14855" width="15.5976562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2.59765625" style="1" customWidth="1"/>
    <col min="15107" max="15108" width="15.19921875" style="1" customWidth="1"/>
    <col min="15109" max="15109" width="10.69921875" style="1" customWidth="1"/>
    <col min="15110" max="15110" width="22.09765625" style="1" customWidth="1"/>
    <col min="15111" max="15111" width="15.5976562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2.59765625" style="1" customWidth="1"/>
    <col min="15363" max="15364" width="15.19921875" style="1" customWidth="1"/>
    <col min="15365" max="15365" width="10.69921875" style="1" customWidth="1"/>
    <col min="15366" max="15366" width="22.09765625" style="1" customWidth="1"/>
    <col min="15367" max="15367" width="15.5976562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2.59765625" style="1" customWidth="1"/>
    <col min="15619" max="15620" width="15.19921875" style="1" customWidth="1"/>
    <col min="15621" max="15621" width="10.69921875" style="1" customWidth="1"/>
    <col min="15622" max="15622" width="22.09765625" style="1" customWidth="1"/>
    <col min="15623" max="15623" width="15.5976562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2.59765625" style="1" customWidth="1"/>
    <col min="15875" max="15876" width="15.19921875" style="1" customWidth="1"/>
    <col min="15877" max="15877" width="10.69921875" style="1" customWidth="1"/>
    <col min="15878" max="15878" width="22.09765625" style="1" customWidth="1"/>
    <col min="15879" max="15879" width="15.5976562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2.59765625" style="1" customWidth="1"/>
    <col min="16131" max="16132" width="15.19921875" style="1" customWidth="1"/>
    <col min="16133" max="16133" width="10.69921875" style="1" customWidth="1"/>
    <col min="16134" max="16134" width="22.09765625" style="1" customWidth="1"/>
    <col min="16135" max="16135" width="15.5976562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32" t="s">
        <v>176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0.25" customHeight="1" x14ac:dyDescent="0.4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3" customFormat="1" ht="20.25" customHeight="1" x14ac:dyDescent="0.25">
      <c r="A4" s="34" t="s">
        <v>177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60" customHeight="1" x14ac:dyDescent="0.4">
      <c r="A5" s="35" t="s">
        <v>2</v>
      </c>
      <c r="B5" s="35" t="s">
        <v>3</v>
      </c>
      <c r="C5" s="35" t="s">
        <v>4</v>
      </c>
      <c r="D5" s="38" t="s">
        <v>5</v>
      </c>
      <c r="E5" s="35" t="s">
        <v>6</v>
      </c>
      <c r="F5" s="40" t="s">
        <v>7</v>
      </c>
      <c r="G5" s="41"/>
      <c r="H5" s="40" t="s">
        <v>8</v>
      </c>
      <c r="I5" s="41"/>
      <c r="J5" s="35" t="s">
        <v>9</v>
      </c>
      <c r="K5" s="35" t="s">
        <v>10</v>
      </c>
    </row>
    <row r="6" spans="1:11" s="6" customFormat="1" ht="18.75" customHeight="1" x14ac:dyDescent="0.35">
      <c r="A6" s="36"/>
      <c r="B6" s="37"/>
      <c r="C6" s="37"/>
      <c r="D6" s="39"/>
      <c r="E6" s="37"/>
      <c r="F6" s="4" t="s">
        <v>11</v>
      </c>
      <c r="G6" s="5" t="s">
        <v>12</v>
      </c>
      <c r="H6" s="4" t="s">
        <v>13</v>
      </c>
      <c r="I6" s="4" t="s">
        <v>14</v>
      </c>
      <c r="J6" s="37"/>
      <c r="K6" s="37"/>
    </row>
    <row r="7" spans="1:11" s="9" customFormat="1" ht="24" customHeight="1" x14ac:dyDescent="0.25">
      <c r="A7" s="73">
        <v>1</v>
      </c>
      <c r="B7" s="42" t="s">
        <v>15</v>
      </c>
      <c r="C7" s="43">
        <v>1764000</v>
      </c>
      <c r="D7" s="43">
        <f>1764000</f>
        <v>1764000</v>
      </c>
      <c r="E7" s="42" t="s">
        <v>16</v>
      </c>
      <c r="F7" s="7" t="s">
        <v>17</v>
      </c>
      <c r="G7" s="8">
        <v>1349460</v>
      </c>
      <c r="H7" s="44" t="s">
        <v>17</v>
      </c>
      <c r="I7" s="47">
        <v>1349460</v>
      </c>
      <c r="J7" s="50" t="s">
        <v>18</v>
      </c>
      <c r="K7" s="53" t="s">
        <v>19</v>
      </c>
    </row>
    <row r="8" spans="1:11" s="9" customFormat="1" ht="24" customHeight="1" x14ac:dyDescent="0.25">
      <c r="A8" s="74"/>
      <c r="B8" s="42"/>
      <c r="C8" s="43"/>
      <c r="D8" s="43"/>
      <c r="E8" s="42"/>
      <c r="F8" s="7" t="s">
        <v>20</v>
      </c>
      <c r="G8" s="8">
        <v>1464120</v>
      </c>
      <c r="H8" s="45"/>
      <c r="I8" s="48"/>
      <c r="J8" s="51"/>
      <c r="K8" s="54"/>
    </row>
    <row r="9" spans="1:11" s="9" customFormat="1" ht="24" customHeight="1" x14ac:dyDescent="0.25">
      <c r="A9" s="74"/>
      <c r="B9" s="42"/>
      <c r="C9" s="43"/>
      <c r="D9" s="43"/>
      <c r="E9" s="42"/>
      <c r="F9" s="7" t="s">
        <v>21</v>
      </c>
      <c r="G9" s="8">
        <v>1760000</v>
      </c>
      <c r="H9" s="45"/>
      <c r="I9" s="48"/>
      <c r="J9" s="51"/>
      <c r="K9" s="54"/>
    </row>
    <row r="10" spans="1:11" s="12" customFormat="1" ht="24" customHeight="1" x14ac:dyDescent="0.25">
      <c r="A10" s="75"/>
      <c r="B10" s="42"/>
      <c r="C10" s="43"/>
      <c r="D10" s="43"/>
      <c r="E10" s="42"/>
      <c r="F10" s="10" t="s">
        <v>22</v>
      </c>
      <c r="G10" s="11">
        <v>920000</v>
      </c>
      <c r="H10" s="46"/>
      <c r="I10" s="49"/>
      <c r="J10" s="52"/>
      <c r="K10" s="55"/>
    </row>
    <row r="11" spans="1:11" s="15" customFormat="1" ht="18.75" customHeight="1" x14ac:dyDescent="0.25">
      <c r="A11" s="76">
        <v>2</v>
      </c>
      <c r="B11" s="56" t="s">
        <v>23</v>
      </c>
      <c r="C11" s="57">
        <v>377500</v>
      </c>
      <c r="D11" s="57">
        <f>C11</f>
        <v>377500</v>
      </c>
      <c r="E11" s="56" t="s">
        <v>24</v>
      </c>
      <c r="F11" s="13" t="s">
        <v>25</v>
      </c>
      <c r="G11" s="14" t="s">
        <v>26</v>
      </c>
      <c r="H11" s="56" t="str">
        <f>F11</f>
        <v>บริษัท พีเอชที อินเตอร์เทรด จำกัด</v>
      </c>
      <c r="I11" s="58" t="str">
        <f>G11</f>
        <v xml:space="preserve">351,422.10
</v>
      </c>
      <c r="J11" s="60" t="s">
        <v>27</v>
      </c>
      <c r="K11" s="62" t="s">
        <v>28</v>
      </c>
    </row>
    <row r="12" spans="1:11" s="15" customFormat="1" ht="18.75" customHeight="1" x14ac:dyDescent="0.25">
      <c r="A12" s="77"/>
      <c r="B12" s="56"/>
      <c r="C12" s="57"/>
      <c r="D12" s="57"/>
      <c r="E12" s="56"/>
      <c r="F12" s="13"/>
      <c r="G12" s="16"/>
      <c r="H12" s="56"/>
      <c r="I12" s="59"/>
      <c r="J12" s="61"/>
      <c r="K12" s="63"/>
    </row>
    <row r="13" spans="1:11" s="15" customFormat="1" ht="37.5" customHeight="1" x14ac:dyDescent="0.25">
      <c r="A13" s="76">
        <v>3</v>
      </c>
      <c r="B13" s="56" t="s">
        <v>29</v>
      </c>
      <c r="C13" s="57">
        <v>57000</v>
      </c>
      <c r="D13" s="57">
        <f>C13</f>
        <v>57000</v>
      </c>
      <c r="E13" s="56" t="str">
        <f>E11</f>
        <v>เฉพาะเจาะจง</v>
      </c>
      <c r="F13" s="13" t="s">
        <v>30</v>
      </c>
      <c r="G13" s="14" t="s">
        <v>31</v>
      </c>
      <c r="H13" s="56" t="s">
        <v>32</v>
      </c>
      <c r="I13" s="58">
        <v>57000</v>
      </c>
      <c r="J13" s="60" t="s">
        <v>27</v>
      </c>
      <c r="K13" s="62" t="s">
        <v>33</v>
      </c>
    </row>
    <row r="14" spans="1:11" s="15" customFormat="1" ht="24" customHeight="1" x14ac:dyDescent="0.25">
      <c r="A14" s="77"/>
      <c r="B14" s="56"/>
      <c r="C14" s="57"/>
      <c r="D14" s="57"/>
      <c r="E14" s="56"/>
      <c r="F14" s="13"/>
      <c r="G14" s="16"/>
      <c r="H14" s="56"/>
      <c r="I14" s="59"/>
      <c r="J14" s="61"/>
      <c r="K14" s="63"/>
    </row>
    <row r="15" spans="1:11" s="15" customFormat="1" ht="20.25" customHeight="1" x14ac:dyDescent="0.25">
      <c r="A15" s="76">
        <v>4</v>
      </c>
      <c r="B15" s="56" t="s">
        <v>34</v>
      </c>
      <c r="C15" s="57">
        <v>50000</v>
      </c>
      <c r="D15" s="57">
        <v>25252</v>
      </c>
      <c r="E15" s="56" t="str">
        <f>E13</f>
        <v>เฉพาะเจาะจง</v>
      </c>
      <c r="F15" s="13" t="s">
        <v>35</v>
      </c>
      <c r="G15" s="14" t="s">
        <v>36</v>
      </c>
      <c r="H15" s="56" t="str">
        <f>F15</f>
        <v>บริษัท ยูนีคทรานสเลชั่น จำกัด</v>
      </c>
      <c r="I15" s="58" t="str">
        <f>G15</f>
        <v xml:space="preserve">25,252.00
</v>
      </c>
      <c r="J15" s="60" t="s">
        <v>27</v>
      </c>
      <c r="K15" s="62" t="s">
        <v>37</v>
      </c>
    </row>
    <row r="16" spans="1:11" s="15" customFormat="1" ht="20.25" customHeight="1" x14ac:dyDescent="0.25">
      <c r="A16" s="77"/>
      <c r="B16" s="56"/>
      <c r="C16" s="57"/>
      <c r="D16" s="57"/>
      <c r="E16" s="56"/>
      <c r="F16" s="13"/>
      <c r="G16" s="16"/>
      <c r="H16" s="56"/>
      <c r="I16" s="59"/>
      <c r="J16" s="61"/>
      <c r="K16" s="63"/>
    </row>
    <row r="17" spans="1:11" s="15" customFormat="1" ht="20.25" customHeight="1" x14ac:dyDescent="0.25">
      <c r="A17" s="76">
        <v>5</v>
      </c>
      <c r="B17" s="56" t="s">
        <v>38</v>
      </c>
      <c r="C17" s="57">
        <v>2466000</v>
      </c>
      <c r="D17" s="57">
        <v>2452200</v>
      </c>
      <c r="E17" s="56" t="s">
        <v>16</v>
      </c>
      <c r="F17" s="13" t="s">
        <v>39</v>
      </c>
      <c r="G17" s="14">
        <v>1980000</v>
      </c>
      <c r="H17" s="56" t="str">
        <f>F17</f>
        <v xml:space="preserve">บริษัท เค ทรี ดีเวลอปเม้นท์ จำกัด </v>
      </c>
      <c r="I17" s="58">
        <f>G17</f>
        <v>1980000</v>
      </c>
      <c r="J17" s="60" t="s">
        <v>40</v>
      </c>
      <c r="K17" s="62" t="s">
        <v>41</v>
      </c>
    </row>
    <row r="18" spans="1:11" s="15" customFormat="1" ht="20.25" customHeight="1" x14ac:dyDescent="0.25">
      <c r="A18" s="78"/>
      <c r="B18" s="56"/>
      <c r="C18" s="57"/>
      <c r="D18" s="57"/>
      <c r="E18" s="56"/>
      <c r="F18" s="13" t="s">
        <v>42</v>
      </c>
      <c r="G18" s="14">
        <v>2443968</v>
      </c>
      <c r="H18" s="56"/>
      <c r="I18" s="64"/>
      <c r="J18" s="65"/>
      <c r="K18" s="66"/>
    </row>
    <row r="19" spans="1:11" s="15" customFormat="1" ht="20.25" customHeight="1" x14ac:dyDescent="0.25">
      <c r="A19" s="77"/>
      <c r="B19" s="56"/>
      <c r="C19" s="57"/>
      <c r="D19" s="57"/>
      <c r="E19" s="56"/>
      <c r="F19" s="13" t="s">
        <v>20</v>
      </c>
      <c r="G19" s="16">
        <v>2219400</v>
      </c>
      <c r="H19" s="56"/>
      <c r="I19" s="59"/>
      <c r="J19" s="61"/>
      <c r="K19" s="63"/>
    </row>
    <row r="20" spans="1:11" s="15" customFormat="1" ht="20.25" customHeight="1" x14ac:dyDescent="0.25">
      <c r="A20" s="76">
        <v>6</v>
      </c>
      <c r="B20" s="56" t="s">
        <v>43</v>
      </c>
      <c r="C20" s="57">
        <v>4681300</v>
      </c>
      <c r="D20" s="57">
        <v>3701350</v>
      </c>
      <c r="E20" s="56" t="s">
        <v>16</v>
      </c>
      <c r="F20" s="13" t="s">
        <v>44</v>
      </c>
      <c r="G20" s="14" t="s">
        <v>45</v>
      </c>
      <c r="H20" s="56" t="str">
        <f>F21</f>
        <v>บริษัท ดีโอ โซลูชั่นส์ จำกัด</v>
      </c>
      <c r="I20" s="58">
        <v>3686150</v>
      </c>
      <c r="J20" s="60" t="s">
        <v>40</v>
      </c>
      <c r="K20" s="62" t="s">
        <v>46</v>
      </c>
    </row>
    <row r="21" spans="1:11" s="15" customFormat="1" ht="20.25" customHeight="1" x14ac:dyDescent="0.25">
      <c r="A21" s="78"/>
      <c r="B21" s="56"/>
      <c r="C21" s="57"/>
      <c r="D21" s="57"/>
      <c r="E21" s="56"/>
      <c r="F21" s="13" t="s">
        <v>47</v>
      </c>
      <c r="G21" s="14">
        <v>3686150</v>
      </c>
      <c r="H21" s="56"/>
      <c r="I21" s="64"/>
      <c r="J21" s="65"/>
      <c r="K21" s="66"/>
    </row>
    <row r="22" spans="1:11" s="15" customFormat="1" ht="20.25" customHeight="1" x14ac:dyDescent="0.25">
      <c r="A22" s="77"/>
      <c r="B22" s="56"/>
      <c r="C22" s="57"/>
      <c r="D22" s="57"/>
      <c r="E22" s="56"/>
      <c r="F22" s="13" t="s">
        <v>48</v>
      </c>
      <c r="G22" s="16">
        <v>3694710</v>
      </c>
      <c r="H22" s="56"/>
      <c r="I22" s="59"/>
      <c r="J22" s="61"/>
      <c r="K22" s="63"/>
    </row>
    <row r="23" spans="1:11" s="15" customFormat="1" ht="20.25" customHeight="1" x14ac:dyDescent="0.25">
      <c r="A23" s="76">
        <v>7</v>
      </c>
      <c r="B23" s="56" t="s">
        <v>49</v>
      </c>
      <c r="C23" s="57" t="s">
        <v>50</v>
      </c>
      <c r="D23" s="57">
        <v>29942.880000000001</v>
      </c>
      <c r="E23" s="56" t="s">
        <v>24</v>
      </c>
      <c r="F23" s="13" t="s">
        <v>51</v>
      </c>
      <c r="G23" s="14" t="s">
        <v>52</v>
      </c>
      <c r="H23" s="56" t="str">
        <f>F23</f>
        <v>บริษัท ตากอรุณสิน จำกัด</v>
      </c>
      <c r="I23" s="58" t="str">
        <f>G23</f>
        <v xml:space="preserve">29,942.88
</v>
      </c>
      <c r="J23" s="60" t="s">
        <v>27</v>
      </c>
      <c r="K23" s="62" t="s">
        <v>53</v>
      </c>
    </row>
    <row r="24" spans="1:11" s="15" customFormat="1" ht="20.25" customHeight="1" x14ac:dyDescent="0.25">
      <c r="A24" s="78"/>
      <c r="B24" s="56"/>
      <c r="C24" s="57"/>
      <c r="D24" s="57"/>
      <c r="E24" s="56"/>
      <c r="F24" s="13" t="s">
        <v>54</v>
      </c>
      <c r="G24" s="14">
        <v>32260.5</v>
      </c>
      <c r="H24" s="56"/>
      <c r="I24" s="64"/>
      <c r="J24" s="65"/>
      <c r="K24" s="66"/>
    </row>
    <row r="25" spans="1:11" s="15" customFormat="1" ht="20.25" customHeight="1" x14ac:dyDescent="0.25">
      <c r="A25" s="77"/>
      <c r="B25" s="56"/>
      <c r="C25" s="57"/>
      <c r="D25" s="57"/>
      <c r="E25" s="56"/>
      <c r="F25" s="13" t="s">
        <v>55</v>
      </c>
      <c r="G25" s="16">
        <v>36422.800000000003</v>
      </c>
      <c r="H25" s="56"/>
      <c r="I25" s="59"/>
      <c r="J25" s="61"/>
      <c r="K25" s="63"/>
    </row>
    <row r="26" spans="1:11" s="15" customFormat="1" ht="20.25" customHeight="1" x14ac:dyDescent="0.25">
      <c r="A26" s="76">
        <v>8</v>
      </c>
      <c r="B26" s="56" t="s">
        <v>56</v>
      </c>
      <c r="C26" s="57">
        <v>18457.5</v>
      </c>
      <c r="D26" s="57">
        <f>C26</f>
        <v>18457.5</v>
      </c>
      <c r="E26" s="67" t="s">
        <v>24</v>
      </c>
      <c r="F26" s="13" t="s">
        <v>57</v>
      </c>
      <c r="G26" s="14">
        <f>D26</f>
        <v>18457.5</v>
      </c>
      <c r="H26" s="56" t="str">
        <f>F26</f>
        <v xml:space="preserve">บริษัท ไอซีที ดีเวลล็อปเม้นท์ จำกัด </v>
      </c>
      <c r="I26" s="58">
        <f>G26</f>
        <v>18457.5</v>
      </c>
      <c r="J26" s="60" t="s">
        <v>27</v>
      </c>
      <c r="K26" s="62" t="s">
        <v>58</v>
      </c>
    </row>
    <row r="27" spans="1:11" s="15" customFormat="1" ht="20.25" customHeight="1" x14ac:dyDescent="0.25">
      <c r="A27" s="77"/>
      <c r="B27" s="56"/>
      <c r="C27" s="57"/>
      <c r="D27" s="57"/>
      <c r="E27" s="68"/>
      <c r="F27" s="13"/>
      <c r="G27" s="16"/>
      <c r="H27" s="56"/>
      <c r="I27" s="59"/>
      <c r="J27" s="61"/>
      <c r="K27" s="63"/>
    </row>
    <row r="28" spans="1:11" s="15" customFormat="1" ht="20.25" customHeight="1" x14ac:dyDescent="0.25">
      <c r="A28" s="76">
        <v>9</v>
      </c>
      <c r="B28" s="56" t="s">
        <v>59</v>
      </c>
      <c r="C28" s="57">
        <v>31682.17</v>
      </c>
      <c r="D28" s="57">
        <f>C28</f>
        <v>31682.17</v>
      </c>
      <c r="E28" s="67" t="s">
        <v>24</v>
      </c>
      <c r="F28" s="13" t="s">
        <v>60</v>
      </c>
      <c r="G28" s="14">
        <f>D28</f>
        <v>31682.17</v>
      </c>
      <c r="H28" s="56" t="str">
        <f>F28</f>
        <v>บริษัท อีซูซุสยามซิตี้ จำกัด</v>
      </c>
      <c r="I28" s="58">
        <f>G28</f>
        <v>31682.17</v>
      </c>
      <c r="J28" s="60" t="s">
        <v>27</v>
      </c>
      <c r="K28" s="62" t="s">
        <v>61</v>
      </c>
    </row>
    <row r="29" spans="1:11" s="15" customFormat="1" ht="20.25" customHeight="1" x14ac:dyDescent="0.25">
      <c r="A29" s="77"/>
      <c r="B29" s="56"/>
      <c r="C29" s="57"/>
      <c r="D29" s="57"/>
      <c r="E29" s="68"/>
      <c r="F29" s="13"/>
      <c r="G29" s="16"/>
      <c r="H29" s="56"/>
      <c r="I29" s="59"/>
      <c r="J29" s="61"/>
      <c r="K29" s="63"/>
    </row>
    <row r="30" spans="1:11" s="15" customFormat="1" ht="30" customHeight="1" x14ac:dyDescent="0.25">
      <c r="A30" s="76">
        <v>10</v>
      </c>
      <c r="B30" s="56" t="s">
        <v>62</v>
      </c>
      <c r="C30" s="57">
        <v>4966600</v>
      </c>
      <c r="D30" s="57">
        <v>4909900</v>
      </c>
      <c r="E30" s="56" t="s">
        <v>16</v>
      </c>
      <c r="F30" s="13" t="s">
        <v>63</v>
      </c>
      <c r="G30" s="14">
        <v>4955000</v>
      </c>
      <c r="H30" s="56" t="str">
        <f>F30</f>
        <v>บริษัท ยูนิเวอร์แซล เมทริกซ์ เทคโนโลยี จำกัด</v>
      </c>
      <c r="I30" s="58">
        <v>4909900</v>
      </c>
      <c r="J30" s="60" t="s">
        <v>40</v>
      </c>
      <c r="K30" s="62" t="s">
        <v>64</v>
      </c>
    </row>
    <row r="31" spans="1:11" s="15" customFormat="1" ht="30" customHeight="1" x14ac:dyDescent="0.25">
      <c r="A31" s="78"/>
      <c r="B31" s="56"/>
      <c r="C31" s="57"/>
      <c r="D31" s="57"/>
      <c r="E31" s="56"/>
      <c r="F31" s="13" t="s">
        <v>65</v>
      </c>
      <c r="G31" s="14">
        <v>4959600</v>
      </c>
      <c r="H31" s="56"/>
      <c r="I31" s="64"/>
      <c r="J31" s="65"/>
      <c r="K31" s="66"/>
    </row>
    <row r="32" spans="1:11" s="15" customFormat="1" ht="30" customHeight="1" x14ac:dyDescent="0.25">
      <c r="A32" s="77"/>
      <c r="B32" s="56"/>
      <c r="C32" s="57"/>
      <c r="D32" s="57"/>
      <c r="E32" s="56"/>
      <c r="F32" s="13" t="s">
        <v>66</v>
      </c>
      <c r="G32" s="16">
        <v>4963000</v>
      </c>
      <c r="H32" s="56"/>
      <c r="I32" s="59"/>
      <c r="J32" s="61"/>
      <c r="K32" s="63"/>
    </row>
    <row r="33" spans="1:11" s="15" customFormat="1" ht="20.25" customHeight="1" x14ac:dyDescent="0.25">
      <c r="A33" s="76">
        <v>11</v>
      </c>
      <c r="B33" s="56" t="s">
        <v>67</v>
      </c>
      <c r="C33" s="57">
        <v>42800</v>
      </c>
      <c r="D33" s="57">
        <f>C33</f>
        <v>42800</v>
      </c>
      <c r="E33" s="67" t="s">
        <v>24</v>
      </c>
      <c r="F33" s="13" t="s">
        <v>51</v>
      </c>
      <c r="G33" s="14">
        <v>42800</v>
      </c>
      <c r="H33" s="56" t="str">
        <f>F33</f>
        <v>บริษัท ตากอรุณสิน จำกัด</v>
      </c>
      <c r="I33" s="58">
        <f>G33</f>
        <v>42800</v>
      </c>
      <c r="J33" s="60" t="s">
        <v>27</v>
      </c>
      <c r="K33" s="62" t="s">
        <v>68</v>
      </c>
    </row>
    <row r="34" spans="1:11" s="15" customFormat="1" ht="20.25" customHeight="1" x14ac:dyDescent="0.25">
      <c r="A34" s="77"/>
      <c r="B34" s="56"/>
      <c r="C34" s="57"/>
      <c r="D34" s="57"/>
      <c r="E34" s="68"/>
      <c r="F34" s="13"/>
      <c r="G34" s="16"/>
      <c r="H34" s="56"/>
      <c r="I34" s="59"/>
      <c r="J34" s="61"/>
      <c r="K34" s="63"/>
    </row>
    <row r="35" spans="1:11" s="15" customFormat="1" ht="20.25" customHeight="1" x14ac:dyDescent="0.25">
      <c r="A35" s="76">
        <v>12</v>
      </c>
      <c r="B35" s="56" t="s">
        <v>69</v>
      </c>
      <c r="C35" s="57">
        <v>39162</v>
      </c>
      <c r="D35" s="57">
        <f>C35</f>
        <v>39162</v>
      </c>
      <c r="E35" s="67" t="s">
        <v>24</v>
      </c>
      <c r="F35" s="13" t="str">
        <f>F33</f>
        <v>บริษัท ตากอรุณสิน จำกัด</v>
      </c>
      <c r="G35" s="14">
        <f>D35</f>
        <v>39162</v>
      </c>
      <c r="H35" s="56" t="str">
        <f>F35</f>
        <v>บริษัท ตากอรุณสิน จำกัด</v>
      </c>
      <c r="I35" s="58">
        <f>G35</f>
        <v>39162</v>
      </c>
      <c r="J35" s="60" t="s">
        <v>27</v>
      </c>
      <c r="K35" s="62" t="s">
        <v>70</v>
      </c>
    </row>
    <row r="36" spans="1:11" s="15" customFormat="1" ht="20.25" customHeight="1" x14ac:dyDescent="0.25">
      <c r="A36" s="77"/>
      <c r="B36" s="56"/>
      <c r="C36" s="57"/>
      <c r="D36" s="57"/>
      <c r="E36" s="68"/>
      <c r="F36" s="13"/>
      <c r="G36" s="16"/>
      <c r="H36" s="56"/>
      <c r="I36" s="59"/>
      <c r="J36" s="61"/>
      <c r="K36" s="63"/>
    </row>
    <row r="37" spans="1:11" s="15" customFormat="1" ht="20.25" customHeight="1" x14ac:dyDescent="0.25">
      <c r="A37" s="76">
        <v>13</v>
      </c>
      <c r="B37" s="56" t="s">
        <v>71</v>
      </c>
      <c r="C37" s="57">
        <v>48924.44</v>
      </c>
      <c r="D37" s="57">
        <f>C37</f>
        <v>48924.44</v>
      </c>
      <c r="E37" s="67" t="s">
        <v>24</v>
      </c>
      <c r="F37" s="13" t="s">
        <v>72</v>
      </c>
      <c r="G37" s="14">
        <f>D37</f>
        <v>48924.44</v>
      </c>
      <c r="H37" s="56" t="str">
        <f>F37</f>
        <v>บริษัท โตโยต้า เภตรา จำกัด</v>
      </c>
      <c r="I37" s="58">
        <f>G37</f>
        <v>48924.44</v>
      </c>
      <c r="J37" s="60" t="s">
        <v>27</v>
      </c>
      <c r="K37" s="62" t="s">
        <v>73</v>
      </c>
    </row>
    <row r="38" spans="1:11" s="15" customFormat="1" ht="20.25" customHeight="1" x14ac:dyDescent="0.25">
      <c r="A38" s="77"/>
      <c r="B38" s="56"/>
      <c r="C38" s="57"/>
      <c r="D38" s="57"/>
      <c r="E38" s="68"/>
      <c r="F38" s="13"/>
      <c r="G38" s="16"/>
      <c r="H38" s="56"/>
      <c r="I38" s="59"/>
      <c r="J38" s="61"/>
      <c r="K38" s="63"/>
    </row>
    <row r="39" spans="1:11" s="15" customFormat="1" ht="20.25" customHeight="1" x14ac:dyDescent="0.25">
      <c r="A39" s="76">
        <v>14</v>
      </c>
      <c r="B39" s="56" t="s">
        <v>74</v>
      </c>
      <c r="C39" s="57">
        <v>450000</v>
      </c>
      <c r="D39" s="57">
        <v>446737.5</v>
      </c>
      <c r="E39" s="67" t="s">
        <v>24</v>
      </c>
      <c r="F39" s="13" t="s">
        <v>75</v>
      </c>
      <c r="G39" s="14" t="s">
        <v>76</v>
      </c>
      <c r="H39" s="56" t="str">
        <f>F39</f>
        <v>บริษัท ดิจิท โซล จำกัด</v>
      </c>
      <c r="I39" s="58" t="str">
        <f>G39</f>
        <v xml:space="preserve">439,400.00
</v>
      </c>
      <c r="J39" s="60" t="s">
        <v>27</v>
      </c>
      <c r="K39" s="62" t="s">
        <v>77</v>
      </c>
    </row>
    <row r="40" spans="1:11" s="15" customFormat="1" ht="20.25" customHeight="1" x14ac:dyDescent="0.25">
      <c r="A40" s="77"/>
      <c r="B40" s="56"/>
      <c r="C40" s="57"/>
      <c r="D40" s="57"/>
      <c r="E40" s="68"/>
      <c r="F40" s="13"/>
      <c r="G40" s="16"/>
      <c r="H40" s="56"/>
      <c r="I40" s="59"/>
      <c r="J40" s="61"/>
      <c r="K40" s="63"/>
    </row>
    <row r="41" spans="1:11" s="15" customFormat="1" ht="20.25" customHeight="1" x14ac:dyDescent="0.25">
      <c r="A41" s="76">
        <v>15</v>
      </c>
      <c r="B41" s="56" t="s">
        <v>78</v>
      </c>
      <c r="C41" s="57">
        <v>198000</v>
      </c>
      <c r="D41" s="57">
        <v>197900</v>
      </c>
      <c r="E41" s="67" t="s">
        <v>24</v>
      </c>
      <c r="F41" s="13" t="s">
        <v>79</v>
      </c>
      <c r="G41" s="14" t="s">
        <v>80</v>
      </c>
      <c r="H41" s="56" t="str">
        <f>F41</f>
        <v>บริษัท ไทยสกายวิชั่น จำกัด</v>
      </c>
      <c r="I41" s="58" t="str">
        <f>G41</f>
        <v xml:space="preserve">197,900.00
</v>
      </c>
      <c r="J41" s="60" t="s">
        <v>27</v>
      </c>
      <c r="K41" s="62" t="s">
        <v>81</v>
      </c>
    </row>
    <row r="42" spans="1:11" s="15" customFormat="1" ht="20.25" customHeight="1" x14ac:dyDescent="0.25">
      <c r="A42" s="77"/>
      <c r="B42" s="56"/>
      <c r="C42" s="57"/>
      <c r="D42" s="57"/>
      <c r="E42" s="68"/>
      <c r="F42" s="13"/>
      <c r="G42" s="16"/>
      <c r="H42" s="56"/>
      <c r="I42" s="59"/>
      <c r="J42" s="61"/>
      <c r="K42" s="63"/>
    </row>
    <row r="43" spans="1:11" s="15" customFormat="1" ht="20.25" customHeight="1" x14ac:dyDescent="0.25">
      <c r="A43" s="76">
        <v>16</v>
      </c>
      <c r="B43" s="56" t="s">
        <v>82</v>
      </c>
      <c r="C43" s="57">
        <v>22898</v>
      </c>
      <c r="D43" s="57">
        <f>C43</f>
        <v>22898</v>
      </c>
      <c r="E43" s="67" t="s">
        <v>24</v>
      </c>
      <c r="F43" s="13" t="s">
        <v>83</v>
      </c>
      <c r="G43" s="14" t="s">
        <v>84</v>
      </c>
      <c r="H43" s="56" t="str">
        <f>F43</f>
        <v>บริษัท ทำถูก จำกัด</v>
      </c>
      <c r="I43" s="58" t="str">
        <f>G43</f>
        <v xml:space="preserve">22,898.00
</v>
      </c>
      <c r="J43" s="60" t="s">
        <v>27</v>
      </c>
      <c r="K43" s="62" t="s">
        <v>85</v>
      </c>
    </row>
    <row r="44" spans="1:11" s="15" customFormat="1" ht="20.25" customHeight="1" x14ac:dyDescent="0.25">
      <c r="A44" s="77"/>
      <c r="B44" s="56"/>
      <c r="C44" s="57"/>
      <c r="D44" s="57"/>
      <c r="E44" s="68"/>
      <c r="F44" s="13"/>
      <c r="G44" s="16"/>
      <c r="H44" s="56"/>
      <c r="I44" s="59"/>
      <c r="J44" s="61"/>
      <c r="K44" s="63"/>
    </row>
    <row r="45" spans="1:11" s="15" customFormat="1" ht="20.25" customHeight="1" x14ac:dyDescent="0.25">
      <c r="A45" s="76">
        <v>17</v>
      </c>
      <c r="B45" s="56" t="s">
        <v>86</v>
      </c>
      <c r="C45" s="57">
        <v>19944.8</v>
      </c>
      <c r="D45" s="57">
        <f>C45</f>
        <v>19944.8</v>
      </c>
      <c r="E45" s="67" t="s">
        <v>24</v>
      </c>
      <c r="F45" s="13" t="s">
        <v>51</v>
      </c>
      <c r="G45" s="14">
        <f>D45</f>
        <v>19944.8</v>
      </c>
      <c r="H45" s="69" t="str">
        <f>F45</f>
        <v>บริษัท ตากอรุณสิน จำกัด</v>
      </c>
      <c r="I45" s="58">
        <f>G45</f>
        <v>19944.8</v>
      </c>
      <c r="J45" s="60" t="s">
        <v>27</v>
      </c>
      <c r="K45" s="62" t="s">
        <v>87</v>
      </c>
    </row>
    <row r="46" spans="1:11" s="15" customFormat="1" ht="20.25" customHeight="1" x14ac:dyDescent="0.25">
      <c r="A46" s="77"/>
      <c r="B46" s="56"/>
      <c r="C46" s="57"/>
      <c r="D46" s="57"/>
      <c r="E46" s="68"/>
      <c r="F46" s="13"/>
      <c r="G46" s="16"/>
      <c r="H46" s="56"/>
      <c r="I46" s="59"/>
      <c r="J46" s="61"/>
      <c r="K46" s="63"/>
    </row>
    <row r="47" spans="1:11" s="15" customFormat="1" ht="20.25" customHeight="1" x14ac:dyDescent="0.25">
      <c r="A47" s="76">
        <v>18</v>
      </c>
      <c r="B47" s="56" t="s">
        <v>88</v>
      </c>
      <c r="C47" s="57">
        <v>36380</v>
      </c>
      <c r="D47" s="57">
        <f>C47</f>
        <v>36380</v>
      </c>
      <c r="E47" s="67" t="s">
        <v>24</v>
      </c>
      <c r="F47" s="13" t="s">
        <v>89</v>
      </c>
      <c r="G47" s="14">
        <f>D47</f>
        <v>36380</v>
      </c>
      <c r="H47" s="56" t="str">
        <f>F47</f>
        <v xml:space="preserve">บริษัท ไทยไอเดีย กรุ๊ป จำกัด </v>
      </c>
      <c r="I47" s="58">
        <f>G47</f>
        <v>36380</v>
      </c>
      <c r="J47" s="60" t="s">
        <v>27</v>
      </c>
      <c r="K47" s="62" t="s">
        <v>90</v>
      </c>
    </row>
    <row r="48" spans="1:11" s="15" customFormat="1" ht="20.25" customHeight="1" x14ac:dyDescent="0.25">
      <c r="A48" s="77"/>
      <c r="B48" s="56"/>
      <c r="C48" s="57"/>
      <c r="D48" s="57"/>
      <c r="E48" s="68"/>
      <c r="F48" s="13"/>
      <c r="G48" s="16"/>
      <c r="H48" s="56"/>
      <c r="I48" s="59"/>
      <c r="J48" s="61"/>
      <c r="K48" s="63"/>
    </row>
    <row r="49" spans="1:11" s="15" customFormat="1" ht="27.75" customHeight="1" x14ac:dyDescent="0.25">
      <c r="A49" s="76">
        <v>19</v>
      </c>
      <c r="B49" s="56" t="s">
        <v>91</v>
      </c>
      <c r="C49" s="57">
        <v>60990</v>
      </c>
      <c r="D49" s="57">
        <f>C49</f>
        <v>60990</v>
      </c>
      <c r="E49" s="67" t="s">
        <v>24</v>
      </c>
      <c r="F49" s="13" t="s">
        <v>92</v>
      </c>
      <c r="G49" s="14">
        <f>D49</f>
        <v>60990</v>
      </c>
      <c r="H49" s="56" t="str">
        <f>F49</f>
        <v>บริษัท ฮิตาชิ เอลลิเวเตอร์ (ประเทศไทย) จำกัด</v>
      </c>
      <c r="I49" s="58">
        <f>G49</f>
        <v>60990</v>
      </c>
      <c r="J49" s="60" t="s">
        <v>27</v>
      </c>
      <c r="K49" s="62" t="s">
        <v>93</v>
      </c>
    </row>
    <row r="50" spans="1:11" s="15" customFormat="1" ht="27.75" customHeight="1" x14ac:dyDescent="0.25">
      <c r="A50" s="77"/>
      <c r="B50" s="56"/>
      <c r="C50" s="57"/>
      <c r="D50" s="57"/>
      <c r="E50" s="68"/>
      <c r="F50" s="13"/>
      <c r="G50" s="16"/>
      <c r="H50" s="56"/>
      <c r="I50" s="59"/>
      <c r="J50" s="61"/>
      <c r="K50" s="63"/>
    </row>
    <row r="51" spans="1:11" s="15" customFormat="1" ht="20.25" customHeight="1" x14ac:dyDescent="0.25">
      <c r="A51" s="76">
        <v>20</v>
      </c>
      <c r="B51" s="56" t="s">
        <v>94</v>
      </c>
      <c r="C51" s="57">
        <v>8000</v>
      </c>
      <c r="D51" s="57">
        <f>C51</f>
        <v>8000</v>
      </c>
      <c r="E51" s="67" t="s">
        <v>24</v>
      </c>
      <c r="F51" s="13" t="s">
        <v>51</v>
      </c>
      <c r="G51" s="14" t="s">
        <v>95</v>
      </c>
      <c r="H51" s="56" t="str">
        <f>F51</f>
        <v>บริษัท ตากอรุณสิน จำกัด</v>
      </c>
      <c r="I51" s="58" t="str">
        <f>G51</f>
        <v xml:space="preserve">8,000.00
</v>
      </c>
      <c r="J51" s="60" t="s">
        <v>27</v>
      </c>
      <c r="K51" s="62" t="s">
        <v>96</v>
      </c>
    </row>
    <row r="52" spans="1:11" s="15" customFormat="1" ht="20.25" customHeight="1" x14ac:dyDescent="0.25">
      <c r="A52" s="78"/>
      <c r="B52" s="56"/>
      <c r="C52" s="57"/>
      <c r="D52" s="57"/>
      <c r="E52" s="70"/>
      <c r="F52" s="13" t="s">
        <v>97</v>
      </c>
      <c r="G52" s="14">
        <v>10353.32</v>
      </c>
      <c r="H52" s="56"/>
      <c r="I52" s="64"/>
      <c r="J52" s="65"/>
      <c r="K52" s="66"/>
    </row>
    <row r="53" spans="1:11" s="15" customFormat="1" ht="20.25" customHeight="1" x14ac:dyDescent="0.25">
      <c r="A53" s="77"/>
      <c r="B53" s="56"/>
      <c r="C53" s="57"/>
      <c r="D53" s="57"/>
      <c r="E53" s="68"/>
      <c r="F53" s="13" t="s">
        <v>55</v>
      </c>
      <c r="G53" s="16">
        <v>9032.94</v>
      </c>
      <c r="H53" s="56"/>
      <c r="I53" s="59"/>
      <c r="J53" s="61"/>
      <c r="K53" s="63"/>
    </row>
    <row r="54" spans="1:11" s="15" customFormat="1" ht="20.25" customHeight="1" x14ac:dyDescent="0.25">
      <c r="A54" s="76">
        <v>21</v>
      </c>
      <c r="B54" s="56" t="s">
        <v>98</v>
      </c>
      <c r="C54" s="57">
        <v>18601.95</v>
      </c>
      <c r="D54" s="57">
        <f>C54</f>
        <v>18601.95</v>
      </c>
      <c r="E54" s="56" t="s">
        <v>24</v>
      </c>
      <c r="F54" s="13" t="s">
        <v>99</v>
      </c>
      <c r="G54" s="14" t="s">
        <v>100</v>
      </c>
      <c r="H54" s="56" t="str">
        <f>F54</f>
        <v>บริษัท ดีออกัส จำกัด</v>
      </c>
      <c r="I54" s="58" t="str">
        <f>G54</f>
        <v xml:space="preserve">18,601.95
</v>
      </c>
      <c r="J54" s="60" t="s">
        <v>27</v>
      </c>
      <c r="K54" s="62" t="s">
        <v>101</v>
      </c>
    </row>
    <row r="55" spans="1:11" s="15" customFormat="1" ht="20.25" customHeight="1" x14ac:dyDescent="0.25">
      <c r="A55" s="77"/>
      <c r="B55" s="56"/>
      <c r="C55" s="57"/>
      <c r="D55" s="57"/>
      <c r="E55" s="56"/>
      <c r="F55" s="13"/>
      <c r="G55" s="16"/>
      <c r="H55" s="56"/>
      <c r="I55" s="59"/>
      <c r="J55" s="61"/>
      <c r="K55" s="63"/>
    </row>
    <row r="56" spans="1:11" s="15" customFormat="1" ht="28.5" customHeight="1" x14ac:dyDescent="0.25">
      <c r="A56" s="76">
        <v>22</v>
      </c>
      <c r="B56" s="56" t="s">
        <v>102</v>
      </c>
      <c r="C56" s="57">
        <v>327313</v>
      </c>
      <c r="D56" s="57">
        <f>C56</f>
        <v>327313</v>
      </c>
      <c r="E56" s="56" t="s">
        <v>24</v>
      </c>
      <c r="F56" s="13" t="s">
        <v>103</v>
      </c>
      <c r="G56" s="14" t="s">
        <v>104</v>
      </c>
      <c r="H56" s="56" t="str">
        <f>F56</f>
        <v>ห้างหุ้นส่วนจำกัด พศิน เอ็นจิเนียริ่ง แอนด์ เซอร์วิส</v>
      </c>
      <c r="I56" s="58" t="str">
        <f>G56</f>
        <v xml:space="preserve">327,313.00
</v>
      </c>
      <c r="J56" s="60" t="s">
        <v>27</v>
      </c>
      <c r="K56" s="62" t="s">
        <v>105</v>
      </c>
    </row>
    <row r="57" spans="1:11" s="15" customFormat="1" ht="28.5" customHeight="1" x14ac:dyDescent="0.25">
      <c r="A57" s="77"/>
      <c r="B57" s="56"/>
      <c r="C57" s="57"/>
      <c r="D57" s="57"/>
      <c r="E57" s="56"/>
      <c r="F57" s="13"/>
      <c r="G57" s="16"/>
      <c r="H57" s="56"/>
      <c r="I57" s="59"/>
      <c r="J57" s="61"/>
      <c r="K57" s="63"/>
    </row>
    <row r="58" spans="1:11" s="15" customFormat="1" ht="30" customHeight="1" x14ac:dyDescent="0.25">
      <c r="A58" s="76">
        <v>23</v>
      </c>
      <c r="B58" s="56" t="s">
        <v>106</v>
      </c>
      <c r="C58" s="57">
        <v>1000000</v>
      </c>
      <c r="D58" s="57">
        <v>1000000</v>
      </c>
      <c r="E58" s="56" t="s">
        <v>24</v>
      </c>
      <c r="F58" s="13" t="s">
        <v>107</v>
      </c>
      <c r="G58" s="14">
        <f>D58</f>
        <v>1000000</v>
      </c>
      <c r="H58" s="56" t="str">
        <f>F58</f>
        <v>บริษัท ไซเบอร์ฟอเรนสิค แอนด์ อินเวสทิเกชั่น จำกัด</v>
      </c>
      <c r="I58" s="58">
        <f>G58</f>
        <v>1000000</v>
      </c>
      <c r="J58" s="60" t="s">
        <v>27</v>
      </c>
      <c r="K58" s="62" t="s">
        <v>108</v>
      </c>
    </row>
    <row r="59" spans="1:11" s="15" customFormat="1" ht="30" customHeight="1" x14ac:dyDescent="0.25">
      <c r="A59" s="77"/>
      <c r="B59" s="56"/>
      <c r="C59" s="57"/>
      <c r="D59" s="57"/>
      <c r="E59" s="56"/>
      <c r="F59" s="13"/>
      <c r="G59" s="16"/>
      <c r="H59" s="56"/>
      <c r="I59" s="59"/>
      <c r="J59" s="61"/>
      <c r="K59" s="63"/>
    </row>
    <row r="60" spans="1:11" s="15" customFormat="1" ht="20.25" customHeight="1" x14ac:dyDescent="0.25">
      <c r="A60" s="76">
        <v>24</v>
      </c>
      <c r="B60" s="56" t="s">
        <v>109</v>
      </c>
      <c r="C60" s="57">
        <v>13375</v>
      </c>
      <c r="D60" s="57">
        <f>C60</f>
        <v>13375</v>
      </c>
      <c r="E60" s="56" t="s">
        <v>24</v>
      </c>
      <c r="F60" s="13" t="s">
        <v>110</v>
      </c>
      <c r="G60" s="14">
        <f>D60</f>
        <v>13375</v>
      </c>
      <c r="H60" s="56" t="str">
        <f>F60</f>
        <v xml:space="preserve"> บริษัท ดีออกัส จำกัด</v>
      </c>
      <c r="I60" s="58">
        <f>G60</f>
        <v>13375</v>
      </c>
      <c r="J60" s="60" t="s">
        <v>27</v>
      </c>
      <c r="K60" s="62" t="s">
        <v>111</v>
      </c>
    </row>
    <row r="61" spans="1:11" s="15" customFormat="1" ht="20.25" customHeight="1" x14ac:dyDescent="0.25">
      <c r="A61" s="77"/>
      <c r="B61" s="56"/>
      <c r="C61" s="57"/>
      <c r="D61" s="57"/>
      <c r="E61" s="56"/>
      <c r="F61" s="13"/>
      <c r="G61" s="16"/>
      <c r="H61" s="56"/>
      <c r="I61" s="59"/>
      <c r="J61" s="61"/>
      <c r="K61" s="63"/>
    </row>
    <row r="62" spans="1:11" s="15" customFormat="1" ht="20.25" customHeight="1" x14ac:dyDescent="0.25">
      <c r="A62" s="76">
        <v>25</v>
      </c>
      <c r="B62" s="56" t="s">
        <v>112</v>
      </c>
      <c r="C62" s="57">
        <v>25000</v>
      </c>
      <c r="D62" s="57" t="s">
        <v>113</v>
      </c>
      <c r="E62" s="56" t="s">
        <v>24</v>
      </c>
      <c r="F62" s="13" t="s">
        <v>51</v>
      </c>
      <c r="G62" s="14" t="s">
        <v>114</v>
      </c>
      <c r="H62" s="56" t="str">
        <f>F62</f>
        <v>บริษัท ตากอรุณสิน จำกัด</v>
      </c>
      <c r="I62" s="58" t="str">
        <f>G62</f>
        <v xml:space="preserve">24,995.72
</v>
      </c>
      <c r="J62" s="60" t="s">
        <v>27</v>
      </c>
      <c r="K62" s="62" t="s">
        <v>115</v>
      </c>
    </row>
    <row r="63" spans="1:11" s="15" customFormat="1" ht="20.25" customHeight="1" x14ac:dyDescent="0.25">
      <c r="A63" s="78"/>
      <c r="B63" s="56"/>
      <c r="C63" s="57"/>
      <c r="D63" s="57"/>
      <c r="E63" s="56"/>
      <c r="F63" s="13" t="s">
        <v>97</v>
      </c>
      <c r="G63" s="14">
        <v>30558.13</v>
      </c>
      <c r="H63" s="56"/>
      <c r="I63" s="64"/>
      <c r="J63" s="65"/>
      <c r="K63" s="66"/>
    </row>
    <row r="64" spans="1:11" s="15" customFormat="1" ht="20.25" customHeight="1" x14ac:dyDescent="0.25">
      <c r="A64" s="77"/>
      <c r="B64" s="56"/>
      <c r="C64" s="57"/>
      <c r="D64" s="57"/>
      <c r="E64" s="56"/>
      <c r="F64" s="13" t="s">
        <v>55</v>
      </c>
      <c r="G64" s="16">
        <v>34456.14</v>
      </c>
      <c r="H64" s="56"/>
      <c r="I64" s="59"/>
      <c r="J64" s="61"/>
      <c r="K64" s="63"/>
    </row>
    <row r="65" spans="1:11" s="15" customFormat="1" ht="20.25" customHeight="1" x14ac:dyDescent="0.25">
      <c r="A65" s="76">
        <v>26</v>
      </c>
      <c r="B65" s="56" t="s">
        <v>116</v>
      </c>
      <c r="C65" s="57">
        <v>3300000</v>
      </c>
      <c r="D65" s="57">
        <v>3300000</v>
      </c>
      <c r="E65" s="56" t="s">
        <v>117</v>
      </c>
      <c r="F65" s="13" t="s">
        <v>118</v>
      </c>
      <c r="G65" s="14">
        <v>2800000</v>
      </c>
      <c r="H65" s="56" t="str">
        <f>F65</f>
        <v>บริษัท โกลแฟ็บ จำกัด</v>
      </c>
      <c r="I65" s="58">
        <f>G65</f>
        <v>2800000</v>
      </c>
      <c r="J65" s="60" t="s">
        <v>40</v>
      </c>
      <c r="K65" s="62" t="s">
        <v>119</v>
      </c>
    </row>
    <row r="66" spans="1:11" s="15" customFormat="1" ht="20.25" customHeight="1" x14ac:dyDescent="0.25">
      <c r="A66" s="77"/>
      <c r="B66" s="56"/>
      <c r="C66" s="57"/>
      <c r="D66" s="57"/>
      <c r="E66" s="56"/>
      <c r="F66" s="13"/>
      <c r="G66" s="16"/>
      <c r="H66" s="56"/>
      <c r="I66" s="59"/>
      <c r="J66" s="61"/>
      <c r="K66" s="63"/>
    </row>
    <row r="67" spans="1:11" s="15" customFormat="1" ht="20.25" customHeight="1" x14ac:dyDescent="0.25">
      <c r="A67" s="76">
        <v>27</v>
      </c>
      <c r="B67" s="56" t="s">
        <v>120</v>
      </c>
      <c r="C67" s="57">
        <v>2000000</v>
      </c>
      <c r="D67" s="57">
        <v>2000000</v>
      </c>
      <c r="E67" s="56" t="s">
        <v>16</v>
      </c>
      <c r="F67" s="13" t="s">
        <v>42</v>
      </c>
      <c r="G67" s="14" t="s">
        <v>121</v>
      </c>
      <c r="H67" s="56" t="str">
        <f>F67</f>
        <v>บริษัท ฟิกซ์เทค จำกัด</v>
      </c>
      <c r="I67" s="58" t="str">
        <f>G67</f>
        <v xml:space="preserve">1,998,000.00
</v>
      </c>
      <c r="J67" s="60" t="s">
        <v>40</v>
      </c>
      <c r="K67" s="62" t="s">
        <v>122</v>
      </c>
    </row>
    <row r="68" spans="1:11" s="15" customFormat="1" ht="20.25" customHeight="1" x14ac:dyDescent="0.25">
      <c r="A68" s="77"/>
      <c r="B68" s="56"/>
      <c r="C68" s="57"/>
      <c r="D68" s="57"/>
      <c r="E68" s="56"/>
      <c r="F68" s="13"/>
      <c r="G68" s="16"/>
      <c r="H68" s="56"/>
      <c r="I68" s="59"/>
      <c r="J68" s="61"/>
      <c r="K68" s="63"/>
    </row>
    <row r="69" spans="1:11" s="15" customFormat="1" ht="20.25" customHeight="1" x14ac:dyDescent="0.25">
      <c r="A69" s="76">
        <v>28</v>
      </c>
      <c r="B69" s="56" t="s">
        <v>123</v>
      </c>
      <c r="C69" s="57">
        <v>3614100</v>
      </c>
      <c r="D69" s="57">
        <v>3614100</v>
      </c>
      <c r="E69" s="56" t="s">
        <v>16</v>
      </c>
      <c r="F69" s="13" t="s">
        <v>21</v>
      </c>
      <c r="G69" s="14" t="s">
        <v>124</v>
      </c>
      <c r="H69" s="56" t="str">
        <f>F70</f>
        <v>บริษัท บุญเศรษฐี 99 จำกัด</v>
      </c>
      <c r="I69" s="58">
        <f>G70</f>
        <v>1084000</v>
      </c>
      <c r="J69" s="60" t="s">
        <v>40</v>
      </c>
      <c r="K69" s="62" t="s">
        <v>125</v>
      </c>
    </row>
    <row r="70" spans="1:11" s="15" customFormat="1" ht="20.25" customHeight="1" x14ac:dyDescent="0.25">
      <c r="A70" s="77"/>
      <c r="B70" s="56"/>
      <c r="C70" s="57"/>
      <c r="D70" s="57"/>
      <c r="E70" s="56"/>
      <c r="F70" s="13" t="s">
        <v>20</v>
      </c>
      <c r="G70" s="16">
        <v>1084000</v>
      </c>
      <c r="H70" s="56"/>
      <c r="I70" s="59"/>
      <c r="J70" s="61"/>
      <c r="K70" s="63"/>
    </row>
    <row r="71" spans="1:11" s="15" customFormat="1" ht="26.25" customHeight="1" x14ac:dyDescent="0.25">
      <c r="A71" s="76">
        <v>29</v>
      </c>
      <c r="B71" s="56" t="s">
        <v>126</v>
      </c>
      <c r="C71" s="57">
        <v>6192000</v>
      </c>
      <c r="D71" s="57">
        <v>6192000</v>
      </c>
      <c r="E71" s="56" t="s">
        <v>16</v>
      </c>
      <c r="F71" s="13" t="s">
        <v>42</v>
      </c>
      <c r="G71" s="14" t="s">
        <v>127</v>
      </c>
      <c r="H71" s="56" t="str">
        <f>F72</f>
        <v xml:space="preserve"> บริษัท เรย์สทอร์ม จำกัด</v>
      </c>
      <c r="I71" s="58">
        <f>G72</f>
        <v>4888188</v>
      </c>
      <c r="J71" s="60" t="s">
        <v>40</v>
      </c>
      <c r="K71" s="62" t="s">
        <v>128</v>
      </c>
    </row>
    <row r="72" spans="1:11" s="15" customFormat="1" ht="26.25" customHeight="1" x14ac:dyDescent="0.25">
      <c r="A72" s="78"/>
      <c r="B72" s="56"/>
      <c r="C72" s="57"/>
      <c r="D72" s="57"/>
      <c r="E72" s="56"/>
      <c r="F72" s="13" t="s">
        <v>129</v>
      </c>
      <c r="G72" s="14">
        <v>4888188</v>
      </c>
      <c r="H72" s="56"/>
      <c r="I72" s="64"/>
      <c r="J72" s="65"/>
      <c r="K72" s="66"/>
    </row>
    <row r="73" spans="1:11" s="15" customFormat="1" ht="26.25" customHeight="1" x14ac:dyDescent="0.25">
      <c r="A73" s="78"/>
      <c r="B73" s="56"/>
      <c r="C73" s="57"/>
      <c r="D73" s="57"/>
      <c r="E73" s="56"/>
      <c r="F73" s="13" t="s">
        <v>130</v>
      </c>
      <c r="G73" s="14">
        <v>6120000</v>
      </c>
      <c r="H73" s="56"/>
      <c r="I73" s="64"/>
      <c r="J73" s="65"/>
      <c r="K73" s="66"/>
    </row>
    <row r="74" spans="1:11" s="15" customFormat="1" ht="26.25" customHeight="1" x14ac:dyDescent="0.25">
      <c r="A74" s="77"/>
      <c r="B74" s="56"/>
      <c r="C74" s="57"/>
      <c r="D74" s="57"/>
      <c r="E74" s="56"/>
      <c r="F74" s="13" t="s">
        <v>131</v>
      </c>
      <c r="G74" s="16">
        <v>5220000</v>
      </c>
      <c r="H74" s="56"/>
      <c r="I74" s="59"/>
      <c r="J74" s="61"/>
      <c r="K74" s="63"/>
    </row>
    <row r="75" spans="1:11" s="15" customFormat="1" ht="20.25" customHeight="1" x14ac:dyDescent="0.25">
      <c r="A75" s="76">
        <v>30</v>
      </c>
      <c r="B75" s="56" t="s">
        <v>132</v>
      </c>
      <c r="C75" s="57">
        <v>6087100</v>
      </c>
      <c r="D75" s="57">
        <f>C75</f>
        <v>6087100</v>
      </c>
      <c r="E75" s="56" t="s">
        <v>16</v>
      </c>
      <c r="F75" s="13" t="s">
        <v>133</v>
      </c>
      <c r="G75" s="14">
        <v>5688000</v>
      </c>
      <c r="H75" s="56" t="str">
        <f>F77</f>
        <v>บริษัท สหพิพัฒนกิจ จำกัด</v>
      </c>
      <c r="I75" s="58">
        <f>G77</f>
        <v>4851000</v>
      </c>
      <c r="J75" s="60" t="s">
        <v>40</v>
      </c>
      <c r="K75" s="62" t="s">
        <v>134</v>
      </c>
    </row>
    <row r="76" spans="1:11" s="15" customFormat="1" ht="20.25" customHeight="1" x14ac:dyDescent="0.25">
      <c r="A76" s="78"/>
      <c r="B76" s="56"/>
      <c r="C76" s="57"/>
      <c r="D76" s="57"/>
      <c r="E76" s="56"/>
      <c r="F76" s="13" t="s">
        <v>135</v>
      </c>
      <c r="G76" s="14">
        <v>6066000</v>
      </c>
      <c r="H76" s="56"/>
      <c r="I76" s="64"/>
      <c r="J76" s="65"/>
      <c r="K76" s="66"/>
    </row>
    <row r="77" spans="1:11" s="15" customFormat="1" ht="20.25" customHeight="1" x14ac:dyDescent="0.25">
      <c r="A77" s="77"/>
      <c r="B77" s="56"/>
      <c r="C77" s="57"/>
      <c r="D77" s="57"/>
      <c r="E77" s="56"/>
      <c r="F77" s="13" t="s">
        <v>136</v>
      </c>
      <c r="G77" s="16">
        <v>4851000</v>
      </c>
      <c r="H77" s="56"/>
      <c r="I77" s="59"/>
      <c r="J77" s="61"/>
      <c r="K77" s="63"/>
    </row>
    <row r="78" spans="1:11" s="15" customFormat="1" ht="20.25" customHeight="1" x14ac:dyDescent="0.25">
      <c r="A78" s="76">
        <v>31</v>
      </c>
      <c r="B78" s="56" t="s">
        <v>137</v>
      </c>
      <c r="C78" s="57">
        <v>8560</v>
      </c>
      <c r="D78" s="57">
        <f>C78</f>
        <v>8560</v>
      </c>
      <c r="E78" s="56" t="s">
        <v>24</v>
      </c>
      <c r="F78" s="13" t="s">
        <v>51</v>
      </c>
      <c r="G78" s="14">
        <f>D78</f>
        <v>8560</v>
      </c>
      <c r="H78" s="56" t="str">
        <f>F78</f>
        <v>บริษัท ตากอรุณสิน จำกัด</v>
      </c>
      <c r="I78" s="58">
        <f>G78</f>
        <v>8560</v>
      </c>
      <c r="J78" s="60" t="s">
        <v>27</v>
      </c>
      <c r="K78" s="62" t="s">
        <v>138</v>
      </c>
    </row>
    <row r="79" spans="1:11" s="15" customFormat="1" ht="20.25" customHeight="1" x14ac:dyDescent="0.25">
      <c r="A79" s="77"/>
      <c r="B79" s="56"/>
      <c r="C79" s="57"/>
      <c r="D79" s="57"/>
      <c r="E79" s="56"/>
      <c r="F79" s="13"/>
      <c r="G79" s="16"/>
      <c r="H79" s="56"/>
      <c r="I79" s="59"/>
      <c r="J79" s="61"/>
      <c r="K79" s="63"/>
    </row>
    <row r="80" spans="1:11" s="15" customFormat="1" ht="20.25" customHeight="1" x14ac:dyDescent="0.25">
      <c r="A80" s="76">
        <v>32</v>
      </c>
      <c r="B80" s="56" t="s">
        <v>139</v>
      </c>
      <c r="C80" s="57">
        <v>44000</v>
      </c>
      <c r="D80" s="57">
        <f>C80</f>
        <v>44000</v>
      </c>
      <c r="E80" s="56" t="s">
        <v>24</v>
      </c>
      <c r="F80" s="13" t="s">
        <v>140</v>
      </c>
      <c r="G80" s="14">
        <f>D80</f>
        <v>44000</v>
      </c>
      <c r="H80" s="56" t="str">
        <f>F80</f>
        <v>ธงชาติหลานหลวง</v>
      </c>
      <c r="I80" s="58">
        <f>G80</f>
        <v>44000</v>
      </c>
      <c r="J80" s="60" t="s">
        <v>27</v>
      </c>
      <c r="K80" s="62" t="s">
        <v>141</v>
      </c>
    </row>
    <row r="81" spans="1:11" s="15" customFormat="1" ht="20.25" customHeight="1" x14ac:dyDescent="0.25">
      <c r="A81" s="77"/>
      <c r="B81" s="56"/>
      <c r="C81" s="57"/>
      <c r="D81" s="57"/>
      <c r="E81" s="56"/>
      <c r="F81" s="13"/>
      <c r="G81" s="16"/>
      <c r="H81" s="56"/>
      <c r="I81" s="59"/>
      <c r="J81" s="61"/>
      <c r="K81" s="63"/>
    </row>
    <row r="82" spans="1:11" s="15" customFormat="1" ht="27.75" customHeight="1" x14ac:dyDescent="0.25">
      <c r="A82" s="76">
        <v>33</v>
      </c>
      <c r="B82" s="56" t="s">
        <v>142</v>
      </c>
      <c r="C82" s="57">
        <v>681500</v>
      </c>
      <c r="D82" s="57">
        <v>681500</v>
      </c>
      <c r="E82" s="56" t="s">
        <v>16</v>
      </c>
      <c r="F82" s="13" t="s">
        <v>143</v>
      </c>
      <c r="G82" s="14" t="s">
        <v>144</v>
      </c>
      <c r="H82" s="56" t="str">
        <f>F83</f>
        <v>บริษัท ไออาร์ซี เทคโนโลยีส์ จำกัด</v>
      </c>
      <c r="I82" s="58">
        <f>G83</f>
        <v>671960</v>
      </c>
      <c r="J82" s="60" t="s">
        <v>40</v>
      </c>
      <c r="K82" s="62" t="s">
        <v>145</v>
      </c>
    </row>
    <row r="83" spans="1:11" s="15" customFormat="1" ht="27.75" customHeight="1" x14ac:dyDescent="0.25">
      <c r="A83" s="77"/>
      <c r="B83" s="56"/>
      <c r="C83" s="57"/>
      <c r="D83" s="57"/>
      <c r="E83" s="56"/>
      <c r="F83" s="13" t="s">
        <v>146</v>
      </c>
      <c r="G83" s="16">
        <v>671960</v>
      </c>
      <c r="H83" s="56"/>
      <c r="I83" s="59"/>
      <c r="J83" s="61"/>
      <c r="K83" s="63"/>
    </row>
    <row r="84" spans="1:11" s="15" customFormat="1" ht="20.25" customHeight="1" x14ac:dyDescent="0.25">
      <c r="A84" s="76">
        <v>34</v>
      </c>
      <c r="B84" s="56" t="s">
        <v>147</v>
      </c>
      <c r="C84" s="57">
        <v>200000</v>
      </c>
      <c r="D84" s="57">
        <v>119480</v>
      </c>
      <c r="E84" s="56" t="s">
        <v>24</v>
      </c>
      <c r="F84" s="13" t="s">
        <v>148</v>
      </c>
      <c r="G84" s="14" t="s">
        <v>149</v>
      </c>
      <c r="H84" s="56" t="str">
        <f>F84</f>
        <v xml:space="preserve"> ร้านเปเปอร์ เวิร์ค</v>
      </c>
      <c r="I84" s="58" t="str">
        <f>G84</f>
        <v xml:space="preserve">119,480.00
</v>
      </c>
      <c r="J84" s="60" t="s">
        <v>27</v>
      </c>
      <c r="K84" s="62" t="s">
        <v>150</v>
      </c>
    </row>
    <row r="85" spans="1:11" s="15" customFormat="1" ht="20.25" customHeight="1" x14ac:dyDescent="0.25">
      <c r="A85" s="77"/>
      <c r="B85" s="56"/>
      <c r="C85" s="57"/>
      <c r="D85" s="57"/>
      <c r="E85" s="56"/>
      <c r="F85" s="13"/>
      <c r="G85" s="16"/>
      <c r="H85" s="56"/>
      <c r="I85" s="59"/>
      <c r="J85" s="61"/>
      <c r="K85" s="63"/>
    </row>
    <row r="86" spans="1:11" ht="20.25" customHeight="1" x14ac:dyDescent="0.4">
      <c r="A86" s="17"/>
      <c r="B86" s="18"/>
      <c r="C86" s="19"/>
      <c r="D86" s="20"/>
      <c r="E86" s="18"/>
      <c r="F86" s="21"/>
      <c r="G86" s="22"/>
      <c r="H86" s="23"/>
      <c r="I86" s="22"/>
      <c r="J86" s="24"/>
      <c r="K86" s="25"/>
    </row>
    <row r="87" spans="1:11" ht="20.25" customHeight="1" x14ac:dyDescent="0.4">
      <c r="A87" s="26" t="s">
        <v>151</v>
      </c>
      <c r="B87" s="27"/>
      <c r="C87" s="27"/>
      <c r="D87" s="27"/>
      <c r="E87" s="27"/>
    </row>
    <row r="88" spans="1:11" ht="20.25" customHeight="1" x14ac:dyDescent="0.4">
      <c r="A88" s="28"/>
      <c r="B88" s="29"/>
      <c r="C88" s="27"/>
      <c r="D88" s="27"/>
      <c r="E88" s="27"/>
    </row>
    <row r="89" spans="1:11" ht="20.25" customHeight="1" x14ac:dyDescent="0.4"/>
    <row r="90" spans="1:11" ht="20.25" customHeight="1" x14ac:dyDescent="0.4"/>
    <row r="91" spans="1:11" ht="20.25" customHeight="1" x14ac:dyDescent="0.4"/>
    <row r="92" spans="1:11" ht="20.25" customHeight="1" x14ac:dyDescent="0.4"/>
    <row r="93" spans="1:11" ht="20.25" customHeight="1" x14ac:dyDescent="0.4">
      <c r="A93" s="71" t="s">
        <v>152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</row>
    <row r="94" spans="1:11" ht="20.25" customHeight="1" x14ac:dyDescent="0.4">
      <c r="A94" s="71" t="s">
        <v>153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</row>
    <row r="95" spans="1:11" ht="20.25" customHeight="1" x14ac:dyDescent="0.4">
      <c r="A95" s="72" t="s">
        <v>154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 ht="20.25" customHeight="1" x14ac:dyDescent="0.4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2:3" ht="20.25" customHeight="1" x14ac:dyDescent="0.4">
      <c r="B97" s="1" t="s">
        <v>155</v>
      </c>
      <c r="C97" s="1" t="s">
        <v>156</v>
      </c>
    </row>
    <row r="98" spans="2:3" ht="20.25" customHeight="1" x14ac:dyDescent="0.4">
      <c r="B98" s="1" t="s">
        <v>157</v>
      </c>
      <c r="C98" s="1" t="s">
        <v>158</v>
      </c>
    </row>
    <row r="99" spans="2:3" ht="20.25" customHeight="1" x14ac:dyDescent="0.4">
      <c r="B99" s="1" t="s">
        <v>159</v>
      </c>
      <c r="C99" s="1" t="s">
        <v>160</v>
      </c>
    </row>
    <row r="100" spans="2:3" ht="20.25" customHeight="1" x14ac:dyDescent="0.4">
      <c r="B100" s="1" t="s">
        <v>161</v>
      </c>
      <c r="C100" s="1" t="s">
        <v>162</v>
      </c>
    </row>
    <row r="101" spans="2:3" ht="20.25" customHeight="1" x14ac:dyDescent="0.4">
      <c r="C101" s="1" t="s">
        <v>163</v>
      </c>
    </row>
    <row r="102" spans="2:3" ht="20.25" customHeight="1" x14ac:dyDescent="0.4">
      <c r="B102" s="1" t="s">
        <v>164</v>
      </c>
      <c r="C102" s="1" t="s">
        <v>165</v>
      </c>
    </row>
    <row r="103" spans="2:3" ht="20.25" customHeight="1" x14ac:dyDescent="0.4">
      <c r="B103" s="1" t="s">
        <v>166</v>
      </c>
      <c r="C103" s="1" t="s">
        <v>167</v>
      </c>
    </row>
    <row r="104" spans="2:3" ht="20.25" customHeight="1" x14ac:dyDescent="0.4">
      <c r="B104" s="1" t="s">
        <v>168</v>
      </c>
      <c r="C104" s="1" t="s">
        <v>169</v>
      </c>
    </row>
    <row r="105" spans="2:3" ht="20.25" customHeight="1" x14ac:dyDescent="0.4">
      <c r="B105" s="1" t="s">
        <v>170</v>
      </c>
      <c r="C105" s="1" t="s">
        <v>171</v>
      </c>
    </row>
    <row r="106" spans="2:3" ht="20.25" customHeight="1" x14ac:dyDescent="0.4">
      <c r="B106" s="1" t="s">
        <v>172</v>
      </c>
      <c r="C106" s="1" t="s">
        <v>173</v>
      </c>
    </row>
    <row r="107" spans="2:3" ht="20.25" customHeight="1" x14ac:dyDescent="0.4">
      <c r="B107" s="1" t="s">
        <v>174</v>
      </c>
      <c r="C107" s="1" t="s">
        <v>175</v>
      </c>
    </row>
  </sheetData>
  <mergeCells count="321">
    <mergeCell ref="A94:K94"/>
    <mergeCell ref="A95:K95"/>
    <mergeCell ref="K82:K83"/>
    <mergeCell ref="A84:A85"/>
    <mergeCell ref="B84:B85"/>
    <mergeCell ref="C84:C85"/>
    <mergeCell ref="D84:D85"/>
    <mergeCell ref="E84:E85"/>
    <mergeCell ref="H84:H85"/>
    <mergeCell ref="I84:I85"/>
    <mergeCell ref="J84:J85"/>
    <mergeCell ref="K84:K85"/>
    <mergeCell ref="A82:A83"/>
    <mergeCell ref="B82:B83"/>
    <mergeCell ref="C82:C83"/>
    <mergeCell ref="D82:D83"/>
    <mergeCell ref="E82:E83"/>
    <mergeCell ref="H82:H83"/>
    <mergeCell ref="I82:I83"/>
    <mergeCell ref="J82:J83"/>
    <mergeCell ref="A93:K93"/>
    <mergeCell ref="I78:I79"/>
    <mergeCell ref="J78:J79"/>
    <mergeCell ref="K78:K79"/>
    <mergeCell ref="A80:A81"/>
    <mergeCell ref="B80:B81"/>
    <mergeCell ref="C80:C81"/>
    <mergeCell ref="D80:D81"/>
    <mergeCell ref="E80:E81"/>
    <mergeCell ref="H80:H81"/>
    <mergeCell ref="I80:I81"/>
    <mergeCell ref="A78:A79"/>
    <mergeCell ref="B78:B79"/>
    <mergeCell ref="C78:C79"/>
    <mergeCell ref="D78:D79"/>
    <mergeCell ref="E78:E79"/>
    <mergeCell ref="H78:H79"/>
    <mergeCell ref="J80:J81"/>
    <mergeCell ref="K80:K81"/>
    <mergeCell ref="A75:A77"/>
    <mergeCell ref="B75:B77"/>
    <mergeCell ref="C75:C77"/>
    <mergeCell ref="D75:D77"/>
    <mergeCell ref="E75:E77"/>
    <mergeCell ref="H75:H77"/>
    <mergeCell ref="I75:I77"/>
    <mergeCell ref="J75:J77"/>
    <mergeCell ref="K75:K77"/>
    <mergeCell ref="A71:A74"/>
    <mergeCell ref="B71:B74"/>
    <mergeCell ref="C71:C74"/>
    <mergeCell ref="D71:D74"/>
    <mergeCell ref="E71:E74"/>
    <mergeCell ref="H71:H74"/>
    <mergeCell ref="I71:I74"/>
    <mergeCell ref="J71:J74"/>
    <mergeCell ref="K71:K74"/>
    <mergeCell ref="I67:I68"/>
    <mergeCell ref="J67:J68"/>
    <mergeCell ref="K67:K68"/>
    <mergeCell ref="A69:A70"/>
    <mergeCell ref="B69:B70"/>
    <mergeCell ref="C69:C70"/>
    <mergeCell ref="D69:D70"/>
    <mergeCell ref="E69:E70"/>
    <mergeCell ref="H69:H70"/>
    <mergeCell ref="I69:I70"/>
    <mergeCell ref="A67:A68"/>
    <mergeCell ref="B67:B68"/>
    <mergeCell ref="C67:C68"/>
    <mergeCell ref="D67:D68"/>
    <mergeCell ref="E67:E68"/>
    <mergeCell ref="H67:H68"/>
    <mergeCell ref="J69:J70"/>
    <mergeCell ref="K69:K70"/>
    <mergeCell ref="A65:A66"/>
    <mergeCell ref="B65:B66"/>
    <mergeCell ref="C65:C66"/>
    <mergeCell ref="D65:D66"/>
    <mergeCell ref="E65:E66"/>
    <mergeCell ref="H65:H66"/>
    <mergeCell ref="I65:I66"/>
    <mergeCell ref="J65:J66"/>
    <mergeCell ref="K65:K66"/>
    <mergeCell ref="A62:A64"/>
    <mergeCell ref="B62:B64"/>
    <mergeCell ref="C62:C64"/>
    <mergeCell ref="D62:D64"/>
    <mergeCell ref="E62:E64"/>
    <mergeCell ref="H62:H64"/>
    <mergeCell ref="I62:I64"/>
    <mergeCell ref="J62:J64"/>
    <mergeCell ref="K62:K64"/>
    <mergeCell ref="I58:I59"/>
    <mergeCell ref="J58:J59"/>
    <mergeCell ref="K58:K59"/>
    <mergeCell ref="A60:A61"/>
    <mergeCell ref="B60:B61"/>
    <mergeCell ref="C60:C61"/>
    <mergeCell ref="D60:D61"/>
    <mergeCell ref="E60:E61"/>
    <mergeCell ref="H60:H61"/>
    <mergeCell ref="I60:I61"/>
    <mergeCell ref="A58:A59"/>
    <mergeCell ref="B58:B59"/>
    <mergeCell ref="C58:C59"/>
    <mergeCell ref="D58:D59"/>
    <mergeCell ref="E58:E59"/>
    <mergeCell ref="H58:H59"/>
    <mergeCell ref="J60:J61"/>
    <mergeCell ref="K60:K61"/>
    <mergeCell ref="A56:A57"/>
    <mergeCell ref="B56:B57"/>
    <mergeCell ref="C56:C57"/>
    <mergeCell ref="D56:D57"/>
    <mergeCell ref="E56:E57"/>
    <mergeCell ref="H56:H57"/>
    <mergeCell ref="I56:I57"/>
    <mergeCell ref="J56:J57"/>
    <mergeCell ref="K56:K57"/>
    <mergeCell ref="A54:A55"/>
    <mergeCell ref="B54:B55"/>
    <mergeCell ref="C54:C55"/>
    <mergeCell ref="D54:D55"/>
    <mergeCell ref="E54:E55"/>
    <mergeCell ref="H54:H55"/>
    <mergeCell ref="I54:I55"/>
    <mergeCell ref="J54:J55"/>
    <mergeCell ref="K54:K55"/>
    <mergeCell ref="I49:I50"/>
    <mergeCell ref="J49:J50"/>
    <mergeCell ref="K49:K50"/>
    <mergeCell ref="A51:A53"/>
    <mergeCell ref="B51:B53"/>
    <mergeCell ref="C51:C53"/>
    <mergeCell ref="D51:D53"/>
    <mergeCell ref="E51:E53"/>
    <mergeCell ref="H51:H53"/>
    <mergeCell ref="I51:I53"/>
    <mergeCell ref="A49:A50"/>
    <mergeCell ref="B49:B50"/>
    <mergeCell ref="C49:C50"/>
    <mergeCell ref="D49:D50"/>
    <mergeCell ref="E49:E50"/>
    <mergeCell ref="H49:H50"/>
    <mergeCell ref="J51:J53"/>
    <mergeCell ref="K51:K53"/>
    <mergeCell ref="A47:A48"/>
    <mergeCell ref="B47:B48"/>
    <mergeCell ref="C47:C48"/>
    <mergeCell ref="D47:D48"/>
    <mergeCell ref="E47:E48"/>
    <mergeCell ref="H47:H48"/>
    <mergeCell ref="I47:I48"/>
    <mergeCell ref="J47:J48"/>
    <mergeCell ref="K47:K48"/>
    <mergeCell ref="A45:A46"/>
    <mergeCell ref="B45:B46"/>
    <mergeCell ref="C45:C46"/>
    <mergeCell ref="D45:D46"/>
    <mergeCell ref="E45:E46"/>
    <mergeCell ref="H45:H46"/>
    <mergeCell ref="I45:I46"/>
    <mergeCell ref="J45:J46"/>
    <mergeCell ref="K45:K46"/>
    <mergeCell ref="I41:I42"/>
    <mergeCell ref="J41:J42"/>
    <mergeCell ref="K41:K42"/>
    <mergeCell ref="A43:A44"/>
    <mergeCell ref="B43:B44"/>
    <mergeCell ref="C43:C44"/>
    <mergeCell ref="D43:D44"/>
    <mergeCell ref="E43:E44"/>
    <mergeCell ref="H43:H44"/>
    <mergeCell ref="I43:I44"/>
    <mergeCell ref="A41:A42"/>
    <mergeCell ref="B41:B42"/>
    <mergeCell ref="C41:C42"/>
    <mergeCell ref="D41:D42"/>
    <mergeCell ref="E41:E42"/>
    <mergeCell ref="H41:H42"/>
    <mergeCell ref="J43:J44"/>
    <mergeCell ref="K43:K44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A37:A38"/>
    <mergeCell ref="B37:B38"/>
    <mergeCell ref="C37:C38"/>
    <mergeCell ref="D37:D38"/>
    <mergeCell ref="E37:E38"/>
    <mergeCell ref="H37:H38"/>
    <mergeCell ref="I37:I38"/>
    <mergeCell ref="J37:J38"/>
    <mergeCell ref="K37:K38"/>
    <mergeCell ref="I33:I34"/>
    <mergeCell ref="J33:J34"/>
    <mergeCell ref="K33:K34"/>
    <mergeCell ref="A35:A36"/>
    <mergeCell ref="B35:B36"/>
    <mergeCell ref="C35:C36"/>
    <mergeCell ref="D35:D36"/>
    <mergeCell ref="E35:E36"/>
    <mergeCell ref="H35:H36"/>
    <mergeCell ref="I35:I36"/>
    <mergeCell ref="A33:A34"/>
    <mergeCell ref="B33:B34"/>
    <mergeCell ref="C33:C34"/>
    <mergeCell ref="D33:D34"/>
    <mergeCell ref="E33:E34"/>
    <mergeCell ref="H33:H34"/>
    <mergeCell ref="J35:J36"/>
    <mergeCell ref="K35:K36"/>
    <mergeCell ref="A30:A32"/>
    <mergeCell ref="B30:B32"/>
    <mergeCell ref="C30:C32"/>
    <mergeCell ref="D30:D32"/>
    <mergeCell ref="E30:E32"/>
    <mergeCell ref="H30:H32"/>
    <mergeCell ref="I30:I32"/>
    <mergeCell ref="J30:J32"/>
    <mergeCell ref="K30:K32"/>
    <mergeCell ref="A28:A29"/>
    <mergeCell ref="B28:B29"/>
    <mergeCell ref="C28:C29"/>
    <mergeCell ref="D28:D29"/>
    <mergeCell ref="E28:E29"/>
    <mergeCell ref="H28:H29"/>
    <mergeCell ref="I28:I29"/>
    <mergeCell ref="J28:J29"/>
    <mergeCell ref="K28:K29"/>
    <mergeCell ref="I23:I25"/>
    <mergeCell ref="J23:J25"/>
    <mergeCell ref="K23:K25"/>
    <mergeCell ref="A26:A27"/>
    <mergeCell ref="B26:B27"/>
    <mergeCell ref="C26:C27"/>
    <mergeCell ref="D26:D27"/>
    <mergeCell ref="E26:E27"/>
    <mergeCell ref="H26:H27"/>
    <mergeCell ref="I26:I27"/>
    <mergeCell ref="A23:A25"/>
    <mergeCell ref="B23:B25"/>
    <mergeCell ref="C23:C25"/>
    <mergeCell ref="D23:D25"/>
    <mergeCell ref="E23:E25"/>
    <mergeCell ref="H23:H25"/>
    <mergeCell ref="J26:J27"/>
    <mergeCell ref="K26:K27"/>
    <mergeCell ref="A20:A22"/>
    <mergeCell ref="B20:B22"/>
    <mergeCell ref="C20:C22"/>
    <mergeCell ref="D20:D22"/>
    <mergeCell ref="E20:E22"/>
    <mergeCell ref="H20:H22"/>
    <mergeCell ref="I20:I22"/>
    <mergeCell ref="J20:J22"/>
    <mergeCell ref="K20:K22"/>
    <mergeCell ref="A17:A19"/>
    <mergeCell ref="B17:B19"/>
    <mergeCell ref="C17:C19"/>
    <mergeCell ref="D17:D19"/>
    <mergeCell ref="E17:E19"/>
    <mergeCell ref="H17:H19"/>
    <mergeCell ref="I17:I19"/>
    <mergeCell ref="J17:J19"/>
    <mergeCell ref="K17:K19"/>
    <mergeCell ref="I13:I14"/>
    <mergeCell ref="J13:J14"/>
    <mergeCell ref="K13:K14"/>
    <mergeCell ref="A15:A16"/>
    <mergeCell ref="B15:B16"/>
    <mergeCell ref="C15:C16"/>
    <mergeCell ref="D15:D16"/>
    <mergeCell ref="E15:E16"/>
    <mergeCell ref="H15:H16"/>
    <mergeCell ref="I15:I16"/>
    <mergeCell ref="A13:A14"/>
    <mergeCell ref="B13:B14"/>
    <mergeCell ref="C13:C14"/>
    <mergeCell ref="D13:D14"/>
    <mergeCell ref="E13:E14"/>
    <mergeCell ref="H13:H14"/>
    <mergeCell ref="J15:J16"/>
    <mergeCell ref="K15:K16"/>
    <mergeCell ref="A11:A12"/>
    <mergeCell ref="B11:B12"/>
    <mergeCell ref="C11:C12"/>
    <mergeCell ref="D11:D12"/>
    <mergeCell ref="E11:E12"/>
    <mergeCell ref="H11:H12"/>
    <mergeCell ref="I11:I12"/>
    <mergeCell ref="J11:J12"/>
    <mergeCell ref="K11:K12"/>
    <mergeCell ref="A7:A10"/>
    <mergeCell ref="B7:B10"/>
    <mergeCell ref="C7:C10"/>
    <mergeCell ref="D7:D10"/>
    <mergeCell ref="E7:E10"/>
    <mergeCell ref="H7:H10"/>
    <mergeCell ref="I7:I10"/>
    <mergeCell ref="J7:J10"/>
    <mergeCell ref="K7:K10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2026-06-19T10:00:00Z</cp:lastPrinted>
  <dcterms:created xsi:type="dcterms:W3CDTF">2026-06-19T08:32:35Z</dcterms:created>
  <dcterms:modified xsi:type="dcterms:W3CDTF">2026-06-22T03:39:50Z</dcterms:modified>
</cp:coreProperties>
</file>